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ACER Lab\thesis\document\Electronic Appendix\Passenger Loading\Full Passenger Load\6D Inject\7-10E Sample\"/>
    </mc:Choice>
  </mc:AlternateContent>
  <bookViews>
    <workbookView xWindow="0" yWindow="0" windowWidth="19200" windowHeight="11595" activeTab="4"/>
  </bookViews>
  <sheets>
    <sheet name="7E" sheetId="8" r:id="rId1"/>
    <sheet name="8E" sheetId="7" r:id="rId2"/>
    <sheet name="9E" sheetId="6" r:id="rId3"/>
    <sheet name="10E" sheetId="5" r:id="rId4"/>
    <sheet name="7E - 8E - 9E - 10E" sheetId="9" r:id="rId5"/>
    <sheet name="Calibration" sheetId="4" r:id="rId6"/>
  </sheets>
  <externalReferences>
    <externalReference r:id="rId7"/>
    <externalReference r:id="rId8"/>
    <externalReference r:id="rId9"/>
  </externalReferences>
  <calcPr calcId="152511"/>
</workbook>
</file>

<file path=xl/calcChain.xml><?xml version="1.0" encoding="utf-8"?>
<calcChain xmlns="http://schemas.openxmlformats.org/spreadsheetml/2006/main">
  <c r="D4" i="4" l="1"/>
  <c r="C4" i="4"/>
  <c r="B4" i="4"/>
  <c r="D3" i="4"/>
  <c r="C3" i="4"/>
  <c r="B3" i="4"/>
  <c r="D2" i="4"/>
  <c r="C2" i="4"/>
  <c r="B2" i="4"/>
  <c r="L3" i="8" l="1"/>
  <c r="L4" i="8"/>
  <c r="L5" i="8"/>
  <c r="L6" i="8"/>
  <c r="L7" i="8"/>
  <c r="L8" i="8"/>
  <c r="L9" i="8"/>
  <c r="L10" i="8"/>
  <c r="L11" i="8"/>
  <c r="L12" i="8"/>
  <c r="L13" i="8"/>
  <c r="L14" i="8"/>
  <c r="L15" i="8"/>
  <c r="L16" i="8"/>
  <c r="L17" i="8"/>
  <c r="L18" i="8"/>
  <c r="L19" i="8"/>
  <c r="L20" i="8"/>
  <c r="L21" i="8"/>
  <c r="L22" i="8"/>
  <c r="L23" i="8"/>
  <c r="L24" i="8"/>
  <c r="L25" i="8"/>
  <c r="L26" i="8"/>
  <c r="L27" i="8"/>
  <c r="L28" i="8"/>
  <c r="L29" i="8"/>
  <c r="L30" i="8"/>
  <c r="L31" i="8"/>
  <c r="L32" i="8"/>
  <c r="L33" i="8"/>
  <c r="L34" i="8"/>
  <c r="L35" i="8"/>
  <c r="L36" i="8"/>
  <c r="L37" i="8"/>
  <c r="L38" i="8"/>
  <c r="L39" i="8"/>
  <c r="L40" i="8"/>
  <c r="L41" i="8"/>
  <c r="L42" i="8"/>
  <c r="L43" i="8"/>
  <c r="L44" i="8"/>
  <c r="L45" i="8"/>
  <c r="L46" i="8"/>
  <c r="L47" i="8"/>
  <c r="L48" i="8"/>
  <c r="L49" i="8"/>
  <c r="L50" i="8"/>
  <c r="L51" i="8"/>
  <c r="L52" i="8"/>
  <c r="L53" i="8"/>
  <c r="L54" i="8"/>
  <c r="L55" i="8"/>
  <c r="L56" i="8"/>
  <c r="L57" i="8"/>
  <c r="L58" i="8"/>
  <c r="L59" i="8"/>
  <c r="L60" i="8"/>
  <c r="L61" i="8"/>
  <c r="L62" i="8"/>
  <c r="L63" i="8"/>
  <c r="L64" i="8"/>
  <c r="L65" i="8"/>
  <c r="L66" i="8"/>
  <c r="L67" i="8"/>
  <c r="L68" i="8"/>
  <c r="L69" i="8"/>
  <c r="L70" i="8"/>
  <c r="L71" i="8"/>
  <c r="L72" i="8"/>
  <c r="L73" i="8"/>
  <c r="L74" i="8"/>
  <c r="L75" i="8"/>
  <c r="L76" i="8"/>
  <c r="L77" i="8"/>
  <c r="L78" i="8"/>
  <c r="L79" i="8"/>
  <c r="L80" i="8"/>
  <c r="L81" i="8"/>
  <c r="L82" i="8"/>
  <c r="L83" i="8"/>
  <c r="L84" i="8"/>
  <c r="L85" i="8"/>
  <c r="L86" i="8"/>
  <c r="L87" i="8"/>
  <c r="L88" i="8"/>
  <c r="L89" i="8"/>
  <c r="L90" i="8"/>
  <c r="L91" i="8"/>
  <c r="L92" i="8"/>
  <c r="L93" i="8"/>
  <c r="L94" i="8"/>
  <c r="L95" i="8"/>
  <c r="L96" i="8"/>
  <c r="L97" i="8"/>
  <c r="L98" i="8"/>
  <c r="L99" i="8"/>
  <c r="L100" i="8"/>
  <c r="L101" i="8"/>
  <c r="L102" i="8"/>
  <c r="L103" i="8"/>
  <c r="L104" i="8"/>
  <c r="L105" i="8"/>
  <c r="L106" i="8"/>
  <c r="L107" i="8"/>
  <c r="L108" i="8"/>
  <c r="L109" i="8"/>
  <c r="L110" i="8"/>
  <c r="L111" i="8"/>
  <c r="L112" i="8"/>
  <c r="L113" i="8"/>
  <c r="L114" i="8"/>
  <c r="L115" i="8"/>
  <c r="L116" i="8"/>
  <c r="L117" i="8"/>
  <c r="L118" i="8"/>
  <c r="L119" i="8"/>
  <c r="L120" i="8"/>
  <c r="L121" i="8"/>
  <c r="L122" i="8"/>
  <c r="L123" i="8"/>
  <c r="L124" i="8"/>
  <c r="L125" i="8"/>
  <c r="L126" i="8"/>
  <c r="L127" i="8"/>
  <c r="L128" i="8"/>
  <c r="L129" i="8"/>
  <c r="L130" i="8"/>
  <c r="L131" i="8"/>
  <c r="L132" i="8"/>
  <c r="L133" i="8"/>
  <c r="L134" i="8"/>
  <c r="L135" i="8"/>
  <c r="L136" i="8"/>
  <c r="L137" i="8"/>
  <c r="L138" i="8"/>
  <c r="L139" i="8"/>
  <c r="L140" i="8"/>
  <c r="L141" i="8"/>
  <c r="L142" i="8"/>
  <c r="L143" i="8"/>
  <c r="L144" i="8"/>
  <c r="L145" i="8"/>
  <c r="L146" i="8"/>
  <c r="L147" i="8"/>
  <c r="L148" i="8"/>
  <c r="L149" i="8"/>
  <c r="L150" i="8"/>
  <c r="L151" i="8"/>
  <c r="L152" i="8"/>
  <c r="L153" i="8"/>
  <c r="L154" i="8"/>
  <c r="L155" i="8"/>
  <c r="L156" i="8"/>
  <c r="L157" i="8"/>
  <c r="L158" i="8"/>
  <c r="L159" i="8"/>
  <c r="L160" i="8"/>
  <c r="L161" i="8"/>
  <c r="L162" i="8"/>
  <c r="L163" i="8"/>
  <c r="L164" i="8"/>
  <c r="L165" i="8"/>
  <c r="L166" i="8"/>
  <c r="L167" i="8"/>
  <c r="L168" i="8"/>
  <c r="L169" i="8"/>
  <c r="L170" i="8"/>
  <c r="L171" i="8"/>
  <c r="L172" i="8"/>
  <c r="L173" i="8"/>
  <c r="L174" i="8"/>
  <c r="L175" i="8"/>
  <c r="L176" i="8"/>
  <c r="S3" i="9" s="1"/>
  <c r="L177" i="8"/>
  <c r="S4" i="9" s="1"/>
  <c r="L178" i="8"/>
  <c r="S5" i="9" s="1"/>
  <c r="L179" i="8"/>
  <c r="S6" i="9" s="1"/>
  <c r="L180" i="8"/>
  <c r="S7" i="9" s="1"/>
  <c r="L181" i="8"/>
  <c r="S8" i="9" s="1"/>
  <c r="L182" i="8"/>
  <c r="S9" i="9" s="1"/>
  <c r="L183" i="8"/>
  <c r="S10" i="9" s="1"/>
  <c r="L184" i="8"/>
  <c r="S11" i="9" s="1"/>
  <c r="L185" i="8"/>
  <c r="S12" i="9" s="1"/>
  <c r="L186" i="8"/>
  <c r="S13" i="9" s="1"/>
  <c r="L187" i="8"/>
  <c r="S14" i="9" s="1"/>
  <c r="L188" i="8"/>
  <c r="S15" i="9" s="1"/>
  <c r="L189" i="8"/>
  <c r="S16" i="9" s="1"/>
  <c r="L190" i="8"/>
  <c r="S17" i="9" s="1"/>
  <c r="L191" i="8"/>
  <c r="S18" i="9" s="1"/>
  <c r="L192" i="8"/>
  <c r="S19" i="9" s="1"/>
  <c r="L193" i="8"/>
  <c r="S20" i="9" s="1"/>
  <c r="L194" i="8"/>
  <c r="S21" i="9" s="1"/>
  <c r="L195" i="8"/>
  <c r="S22" i="9" s="1"/>
  <c r="L196" i="8"/>
  <c r="S23" i="9" s="1"/>
  <c r="L197" i="8"/>
  <c r="S24" i="9" s="1"/>
  <c r="L198" i="8"/>
  <c r="S25" i="9" s="1"/>
  <c r="L199" i="8"/>
  <c r="S26" i="9" s="1"/>
  <c r="L200" i="8"/>
  <c r="S27" i="9" s="1"/>
  <c r="L201" i="8"/>
  <c r="S28" i="9" s="1"/>
  <c r="L202" i="8"/>
  <c r="S29" i="9" s="1"/>
  <c r="L203" i="8"/>
  <c r="S30" i="9" s="1"/>
  <c r="L204" i="8"/>
  <c r="S31" i="9" s="1"/>
  <c r="L205" i="8"/>
  <c r="S32" i="9" s="1"/>
  <c r="L206" i="8"/>
  <c r="S33" i="9" s="1"/>
  <c r="L207" i="8"/>
  <c r="S34" i="9" s="1"/>
  <c r="L208" i="8"/>
  <c r="S35" i="9" s="1"/>
  <c r="L209" i="8"/>
  <c r="S36" i="9" s="1"/>
  <c r="L210" i="8"/>
  <c r="S37" i="9" s="1"/>
  <c r="L211" i="8"/>
  <c r="S38" i="9" s="1"/>
  <c r="L212" i="8"/>
  <c r="S39" i="9" s="1"/>
  <c r="L213" i="8"/>
  <c r="S40" i="9" s="1"/>
  <c r="L214" i="8"/>
  <c r="S41" i="9" s="1"/>
  <c r="L215" i="8"/>
  <c r="S42" i="9" s="1"/>
  <c r="L216" i="8"/>
  <c r="S43" i="9" s="1"/>
  <c r="L217" i="8"/>
  <c r="S44" i="9" s="1"/>
  <c r="L218" i="8"/>
  <c r="S45" i="9" s="1"/>
  <c r="L219" i="8"/>
  <c r="S46" i="9" s="1"/>
  <c r="L220" i="8"/>
  <c r="S47" i="9" s="1"/>
  <c r="L221" i="8"/>
  <c r="S48" i="9" s="1"/>
  <c r="L222" i="8"/>
  <c r="S49" i="9" s="1"/>
  <c r="L223" i="8"/>
  <c r="S50" i="9" s="1"/>
  <c r="L224" i="8"/>
  <c r="S51" i="9" s="1"/>
  <c r="L225" i="8"/>
  <c r="S52" i="9" s="1"/>
  <c r="L226" i="8"/>
  <c r="S53" i="9" s="1"/>
  <c r="L227" i="8"/>
  <c r="S54" i="9" s="1"/>
  <c r="L228" i="8"/>
  <c r="S55" i="9" s="1"/>
  <c r="L229" i="8"/>
  <c r="S56" i="9" s="1"/>
  <c r="L230" i="8"/>
  <c r="S57" i="9" s="1"/>
  <c r="L231" i="8"/>
  <c r="S58" i="9" s="1"/>
  <c r="L232" i="8"/>
  <c r="S59" i="9" s="1"/>
  <c r="L233" i="8"/>
  <c r="S60" i="9" s="1"/>
  <c r="L234" i="8"/>
  <c r="S61" i="9" s="1"/>
  <c r="L235" i="8"/>
  <c r="S62" i="9" s="1"/>
  <c r="L236" i="8"/>
  <c r="S63" i="9" s="1"/>
  <c r="L237" i="8"/>
  <c r="S64" i="9" s="1"/>
  <c r="L238" i="8"/>
  <c r="S65" i="9" s="1"/>
  <c r="L239" i="8"/>
  <c r="S66" i="9" s="1"/>
  <c r="L240" i="8"/>
  <c r="S67" i="9" s="1"/>
  <c r="L241" i="8"/>
  <c r="S68" i="9" s="1"/>
  <c r="L242" i="8"/>
  <c r="S69" i="9" s="1"/>
  <c r="L243" i="8"/>
  <c r="S70" i="9" s="1"/>
  <c r="L244" i="8"/>
  <c r="S71" i="9" s="1"/>
  <c r="L245" i="8"/>
  <c r="S72" i="9" s="1"/>
  <c r="L246" i="8"/>
  <c r="S73" i="9" s="1"/>
  <c r="L247" i="8"/>
  <c r="S74" i="9" s="1"/>
  <c r="L248" i="8"/>
  <c r="S75" i="9" s="1"/>
  <c r="L249" i="8"/>
  <c r="S76" i="9" s="1"/>
  <c r="L250" i="8"/>
  <c r="S77" i="9" s="1"/>
  <c r="L251" i="8"/>
  <c r="S78" i="9" s="1"/>
  <c r="L252" i="8"/>
  <c r="S79" i="9" s="1"/>
  <c r="L253" i="8"/>
  <c r="S80" i="9" s="1"/>
  <c r="L254" i="8"/>
  <c r="S81" i="9" s="1"/>
  <c r="L255" i="8"/>
  <c r="S82" i="9" s="1"/>
  <c r="L256" i="8"/>
  <c r="S83" i="9" s="1"/>
  <c r="L257" i="8"/>
  <c r="S84" i="9" s="1"/>
  <c r="L258" i="8"/>
  <c r="S85" i="9" s="1"/>
  <c r="L259" i="8"/>
  <c r="S86" i="9" s="1"/>
  <c r="L260" i="8"/>
  <c r="S87" i="9" s="1"/>
  <c r="L261" i="8"/>
  <c r="S88" i="9" s="1"/>
  <c r="L262" i="8"/>
  <c r="S89" i="9" s="1"/>
  <c r="L263" i="8"/>
  <c r="S90" i="9" s="1"/>
  <c r="L264" i="8"/>
  <c r="S91" i="9" s="1"/>
  <c r="L265" i="8"/>
  <c r="S92" i="9" s="1"/>
  <c r="L2" i="8"/>
  <c r="K3" i="8"/>
  <c r="K4" i="8"/>
  <c r="K5" i="8"/>
  <c r="K6" i="8"/>
  <c r="K7" i="8"/>
  <c r="K8" i="8"/>
  <c r="K9" i="8"/>
  <c r="K10" i="8"/>
  <c r="K11" i="8"/>
  <c r="K12" i="8"/>
  <c r="K13" i="8"/>
  <c r="K14" i="8"/>
  <c r="K15" i="8"/>
  <c r="K16" i="8"/>
  <c r="K17" i="8"/>
  <c r="K18" i="8"/>
  <c r="K19" i="8"/>
  <c r="K20" i="8"/>
  <c r="K21" i="8"/>
  <c r="K22" i="8"/>
  <c r="K23" i="8"/>
  <c r="K24" i="8"/>
  <c r="K25" i="8"/>
  <c r="K26" i="8"/>
  <c r="K27" i="8"/>
  <c r="K28" i="8"/>
  <c r="K29" i="8"/>
  <c r="K30" i="8"/>
  <c r="K31" i="8"/>
  <c r="K32" i="8"/>
  <c r="K33" i="8"/>
  <c r="K34" i="8"/>
  <c r="K35" i="8"/>
  <c r="K36" i="8"/>
  <c r="K37" i="8"/>
  <c r="K38" i="8"/>
  <c r="K39" i="8"/>
  <c r="K40" i="8"/>
  <c r="K41" i="8"/>
  <c r="K42" i="8"/>
  <c r="K43" i="8"/>
  <c r="K44" i="8"/>
  <c r="K45" i="8"/>
  <c r="K46" i="8"/>
  <c r="K47" i="8"/>
  <c r="K48" i="8"/>
  <c r="K49" i="8"/>
  <c r="K50" i="8"/>
  <c r="K51" i="8"/>
  <c r="K52" i="8"/>
  <c r="K53" i="8"/>
  <c r="K54" i="8"/>
  <c r="K55" i="8"/>
  <c r="K56" i="8"/>
  <c r="K57" i="8"/>
  <c r="K58" i="8"/>
  <c r="K59" i="8"/>
  <c r="K60" i="8"/>
  <c r="K61" i="8"/>
  <c r="K62" i="8"/>
  <c r="K63" i="8"/>
  <c r="K64" i="8"/>
  <c r="K65" i="8"/>
  <c r="K66" i="8"/>
  <c r="K67" i="8"/>
  <c r="K68" i="8"/>
  <c r="K69" i="8"/>
  <c r="K70" i="8"/>
  <c r="K71" i="8"/>
  <c r="K72" i="8"/>
  <c r="K73" i="8"/>
  <c r="K74" i="8"/>
  <c r="K75" i="8"/>
  <c r="K76" i="8"/>
  <c r="K77" i="8"/>
  <c r="K78" i="8"/>
  <c r="K79" i="8"/>
  <c r="K80" i="8"/>
  <c r="K81" i="8"/>
  <c r="K82" i="8"/>
  <c r="K83" i="8"/>
  <c r="K84" i="8"/>
  <c r="K85" i="8"/>
  <c r="K86" i="8"/>
  <c r="K87" i="8"/>
  <c r="K88" i="8"/>
  <c r="K89" i="8"/>
  <c r="K90" i="8"/>
  <c r="K91" i="8"/>
  <c r="K92" i="8"/>
  <c r="K93" i="8"/>
  <c r="K94" i="8"/>
  <c r="K95" i="8"/>
  <c r="K96" i="8"/>
  <c r="K97" i="8"/>
  <c r="K98" i="8"/>
  <c r="K99" i="8"/>
  <c r="K100" i="8"/>
  <c r="K101" i="8"/>
  <c r="K102" i="8"/>
  <c r="K103" i="8"/>
  <c r="K104" i="8"/>
  <c r="K105" i="8"/>
  <c r="K106" i="8"/>
  <c r="K107" i="8"/>
  <c r="K108" i="8"/>
  <c r="K109" i="8"/>
  <c r="K110" i="8"/>
  <c r="K111" i="8"/>
  <c r="K112" i="8"/>
  <c r="K113" i="8"/>
  <c r="K114" i="8"/>
  <c r="K115" i="8"/>
  <c r="K116" i="8"/>
  <c r="K117" i="8"/>
  <c r="K118" i="8"/>
  <c r="K119" i="8"/>
  <c r="K120" i="8"/>
  <c r="K121" i="8"/>
  <c r="K122" i="8"/>
  <c r="K123" i="8"/>
  <c r="K124" i="8"/>
  <c r="K125" i="8"/>
  <c r="K126" i="8"/>
  <c r="K127" i="8"/>
  <c r="K128" i="8"/>
  <c r="K129" i="8"/>
  <c r="K130" i="8"/>
  <c r="K131" i="8"/>
  <c r="K132" i="8"/>
  <c r="K133" i="8"/>
  <c r="K134" i="8"/>
  <c r="K135" i="8"/>
  <c r="K136" i="8"/>
  <c r="K137" i="8"/>
  <c r="K138" i="8"/>
  <c r="K139" i="8"/>
  <c r="K140" i="8"/>
  <c r="K141" i="8"/>
  <c r="K142" i="8"/>
  <c r="K143" i="8"/>
  <c r="K144" i="8"/>
  <c r="K145" i="8"/>
  <c r="K146" i="8"/>
  <c r="K147" i="8"/>
  <c r="K148" i="8"/>
  <c r="K149" i="8"/>
  <c r="K150" i="8"/>
  <c r="K151" i="8"/>
  <c r="K152" i="8"/>
  <c r="K153" i="8"/>
  <c r="K154" i="8"/>
  <c r="K155" i="8"/>
  <c r="K156" i="8"/>
  <c r="K157" i="8"/>
  <c r="K158" i="8"/>
  <c r="K159" i="8"/>
  <c r="K160" i="8"/>
  <c r="K161" i="8"/>
  <c r="K162" i="8"/>
  <c r="K163" i="8"/>
  <c r="K164" i="8"/>
  <c r="K165" i="8"/>
  <c r="K166" i="8"/>
  <c r="K167" i="8"/>
  <c r="K168" i="8"/>
  <c r="K169" i="8"/>
  <c r="K170" i="8"/>
  <c r="K171" i="8"/>
  <c r="K172" i="8"/>
  <c r="K173" i="8"/>
  <c r="K174" i="8"/>
  <c r="K175" i="8"/>
  <c r="K176" i="8"/>
  <c r="R3" i="9" s="1"/>
  <c r="K177" i="8"/>
  <c r="R4" i="9" s="1"/>
  <c r="K178" i="8"/>
  <c r="R5" i="9" s="1"/>
  <c r="K179" i="8"/>
  <c r="R6" i="9" s="1"/>
  <c r="K180" i="8"/>
  <c r="R7" i="9" s="1"/>
  <c r="K181" i="8"/>
  <c r="R8" i="9" s="1"/>
  <c r="K182" i="8"/>
  <c r="R9" i="9" s="1"/>
  <c r="K183" i="8"/>
  <c r="R10" i="9" s="1"/>
  <c r="K184" i="8"/>
  <c r="R11" i="9" s="1"/>
  <c r="K185" i="8"/>
  <c r="R12" i="9" s="1"/>
  <c r="K186" i="8"/>
  <c r="R13" i="9" s="1"/>
  <c r="K187" i="8"/>
  <c r="R14" i="9" s="1"/>
  <c r="K188" i="8"/>
  <c r="R15" i="9" s="1"/>
  <c r="K189" i="8"/>
  <c r="R16" i="9" s="1"/>
  <c r="K190" i="8"/>
  <c r="R17" i="9" s="1"/>
  <c r="K191" i="8"/>
  <c r="R18" i="9" s="1"/>
  <c r="K192" i="8"/>
  <c r="R19" i="9" s="1"/>
  <c r="K193" i="8"/>
  <c r="R20" i="9" s="1"/>
  <c r="K194" i="8"/>
  <c r="R21" i="9" s="1"/>
  <c r="K195" i="8"/>
  <c r="R22" i="9" s="1"/>
  <c r="K196" i="8"/>
  <c r="R23" i="9" s="1"/>
  <c r="K197" i="8"/>
  <c r="R24" i="9" s="1"/>
  <c r="K198" i="8"/>
  <c r="R25" i="9" s="1"/>
  <c r="K199" i="8"/>
  <c r="R26" i="9" s="1"/>
  <c r="K200" i="8"/>
  <c r="R27" i="9" s="1"/>
  <c r="K201" i="8"/>
  <c r="R28" i="9" s="1"/>
  <c r="K202" i="8"/>
  <c r="R29" i="9" s="1"/>
  <c r="K203" i="8"/>
  <c r="R30" i="9" s="1"/>
  <c r="K204" i="8"/>
  <c r="R31" i="9" s="1"/>
  <c r="K205" i="8"/>
  <c r="R32" i="9" s="1"/>
  <c r="K206" i="8"/>
  <c r="R33" i="9" s="1"/>
  <c r="K207" i="8"/>
  <c r="R34" i="9" s="1"/>
  <c r="K208" i="8"/>
  <c r="R35" i="9" s="1"/>
  <c r="K209" i="8"/>
  <c r="R36" i="9" s="1"/>
  <c r="K210" i="8"/>
  <c r="R37" i="9" s="1"/>
  <c r="K211" i="8"/>
  <c r="R38" i="9" s="1"/>
  <c r="K212" i="8"/>
  <c r="R39" i="9" s="1"/>
  <c r="K213" i="8"/>
  <c r="R40" i="9" s="1"/>
  <c r="K214" i="8"/>
  <c r="R41" i="9" s="1"/>
  <c r="K215" i="8"/>
  <c r="R42" i="9" s="1"/>
  <c r="K216" i="8"/>
  <c r="R43" i="9" s="1"/>
  <c r="K217" i="8"/>
  <c r="R44" i="9" s="1"/>
  <c r="K218" i="8"/>
  <c r="R45" i="9" s="1"/>
  <c r="K219" i="8"/>
  <c r="R46" i="9" s="1"/>
  <c r="K220" i="8"/>
  <c r="R47" i="9" s="1"/>
  <c r="K221" i="8"/>
  <c r="R48" i="9" s="1"/>
  <c r="K222" i="8"/>
  <c r="R49" i="9" s="1"/>
  <c r="K223" i="8"/>
  <c r="R50" i="9" s="1"/>
  <c r="K224" i="8"/>
  <c r="R51" i="9" s="1"/>
  <c r="K225" i="8"/>
  <c r="R52" i="9" s="1"/>
  <c r="K226" i="8"/>
  <c r="R53" i="9" s="1"/>
  <c r="K227" i="8"/>
  <c r="R54" i="9" s="1"/>
  <c r="K228" i="8"/>
  <c r="R55" i="9" s="1"/>
  <c r="K229" i="8"/>
  <c r="R56" i="9" s="1"/>
  <c r="K230" i="8"/>
  <c r="R57" i="9" s="1"/>
  <c r="K231" i="8"/>
  <c r="R58" i="9" s="1"/>
  <c r="K232" i="8"/>
  <c r="R59" i="9" s="1"/>
  <c r="K233" i="8"/>
  <c r="R60" i="9" s="1"/>
  <c r="K234" i="8"/>
  <c r="R61" i="9" s="1"/>
  <c r="K235" i="8"/>
  <c r="R62" i="9" s="1"/>
  <c r="K236" i="8"/>
  <c r="R63" i="9" s="1"/>
  <c r="K237" i="8"/>
  <c r="R64" i="9" s="1"/>
  <c r="K238" i="8"/>
  <c r="R65" i="9" s="1"/>
  <c r="K239" i="8"/>
  <c r="R66" i="9" s="1"/>
  <c r="K240" i="8"/>
  <c r="R67" i="9" s="1"/>
  <c r="K241" i="8"/>
  <c r="R68" i="9" s="1"/>
  <c r="K242" i="8"/>
  <c r="R69" i="9" s="1"/>
  <c r="K243" i="8"/>
  <c r="R70" i="9" s="1"/>
  <c r="K244" i="8"/>
  <c r="R71" i="9" s="1"/>
  <c r="K245" i="8"/>
  <c r="R72" i="9" s="1"/>
  <c r="K246" i="8"/>
  <c r="R73" i="9" s="1"/>
  <c r="K247" i="8"/>
  <c r="R74" i="9" s="1"/>
  <c r="K248" i="8"/>
  <c r="R75" i="9" s="1"/>
  <c r="K249" i="8"/>
  <c r="R76" i="9" s="1"/>
  <c r="K250" i="8"/>
  <c r="R77" i="9" s="1"/>
  <c r="K251" i="8"/>
  <c r="R78" i="9" s="1"/>
  <c r="K252" i="8"/>
  <c r="R79" i="9" s="1"/>
  <c r="K253" i="8"/>
  <c r="R80" i="9" s="1"/>
  <c r="K254" i="8"/>
  <c r="R81" i="9" s="1"/>
  <c r="K255" i="8"/>
  <c r="R82" i="9" s="1"/>
  <c r="K256" i="8"/>
  <c r="R83" i="9" s="1"/>
  <c r="K257" i="8"/>
  <c r="R84" i="9" s="1"/>
  <c r="K258" i="8"/>
  <c r="R85" i="9" s="1"/>
  <c r="K259" i="8"/>
  <c r="R86" i="9" s="1"/>
  <c r="K260" i="8"/>
  <c r="R87" i="9" s="1"/>
  <c r="K261" i="8"/>
  <c r="R88" i="9" s="1"/>
  <c r="K262" i="8"/>
  <c r="R89" i="9" s="1"/>
  <c r="K263" i="8"/>
  <c r="R90" i="9" s="1"/>
  <c r="K264" i="8"/>
  <c r="R91" i="9" s="1"/>
  <c r="K265" i="8"/>
  <c r="R92" i="9" s="1"/>
  <c r="K2" i="8"/>
  <c r="J3" i="8"/>
  <c r="J4" i="8"/>
  <c r="J5" i="8"/>
  <c r="J6" i="8"/>
  <c r="J7" i="8"/>
  <c r="J8" i="8"/>
  <c r="J9" i="8"/>
  <c r="J10" i="8"/>
  <c r="J11" i="8"/>
  <c r="J12" i="8"/>
  <c r="J13" i="8"/>
  <c r="J14" i="8"/>
  <c r="J15" i="8"/>
  <c r="J16" i="8"/>
  <c r="J17" i="8"/>
  <c r="J18" i="8"/>
  <c r="J19" i="8"/>
  <c r="J20" i="8"/>
  <c r="J21" i="8"/>
  <c r="J22" i="8"/>
  <c r="J23" i="8"/>
  <c r="J24" i="8"/>
  <c r="J25" i="8"/>
  <c r="J26" i="8"/>
  <c r="J27" i="8"/>
  <c r="J28" i="8"/>
  <c r="J29" i="8"/>
  <c r="J30" i="8"/>
  <c r="J31" i="8"/>
  <c r="J32" i="8"/>
  <c r="J33" i="8"/>
  <c r="J34" i="8"/>
  <c r="J35" i="8"/>
  <c r="J36" i="8"/>
  <c r="J37" i="8"/>
  <c r="J38" i="8"/>
  <c r="J39" i="8"/>
  <c r="J40" i="8"/>
  <c r="J41" i="8"/>
  <c r="J42" i="8"/>
  <c r="J43" i="8"/>
  <c r="J44" i="8"/>
  <c r="J45" i="8"/>
  <c r="J46" i="8"/>
  <c r="J47" i="8"/>
  <c r="J48" i="8"/>
  <c r="J49" i="8"/>
  <c r="J50" i="8"/>
  <c r="J51" i="8"/>
  <c r="J52" i="8"/>
  <c r="J53" i="8"/>
  <c r="J54" i="8"/>
  <c r="J55" i="8"/>
  <c r="J56" i="8"/>
  <c r="J57" i="8"/>
  <c r="J58" i="8"/>
  <c r="J59" i="8"/>
  <c r="J60" i="8"/>
  <c r="J61" i="8"/>
  <c r="J62" i="8"/>
  <c r="J63" i="8"/>
  <c r="J64" i="8"/>
  <c r="J65" i="8"/>
  <c r="J66" i="8"/>
  <c r="J67" i="8"/>
  <c r="J68" i="8"/>
  <c r="J69" i="8"/>
  <c r="J70" i="8"/>
  <c r="J71" i="8"/>
  <c r="J72" i="8"/>
  <c r="J73" i="8"/>
  <c r="J74" i="8"/>
  <c r="J75" i="8"/>
  <c r="J76" i="8"/>
  <c r="J77" i="8"/>
  <c r="J78" i="8"/>
  <c r="J79" i="8"/>
  <c r="J80" i="8"/>
  <c r="J81" i="8"/>
  <c r="J82" i="8"/>
  <c r="J83" i="8"/>
  <c r="J84" i="8"/>
  <c r="J85" i="8"/>
  <c r="J86" i="8"/>
  <c r="J87" i="8"/>
  <c r="J88" i="8"/>
  <c r="J89" i="8"/>
  <c r="J90" i="8"/>
  <c r="J91" i="8"/>
  <c r="J92" i="8"/>
  <c r="J93" i="8"/>
  <c r="J94" i="8"/>
  <c r="J95" i="8"/>
  <c r="J96" i="8"/>
  <c r="J97" i="8"/>
  <c r="J98" i="8"/>
  <c r="J99" i="8"/>
  <c r="J100" i="8"/>
  <c r="J101" i="8"/>
  <c r="J102" i="8"/>
  <c r="J103" i="8"/>
  <c r="J104" i="8"/>
  <c r="J105" i="8"/>
  <c r="J106" i="8"/>
  <c r="J107" i="8"/>
  <c r="J108" i="8"/>
  <c r="J109" i="8"/>
  <c r="J110" i="8"/>
  <c r="J111" i="8"/>
  <c r="J112" i="8"/>
  <c r="J113" i="8"/>
  <c r="J114" i="8"/>
  <c r="J115" i="8"/>
  <c r="J116" i="8"/>
  <c r="J117" i="8"/>
  <c r="J118" i="8"/>
  <c r="J119" i="8"/>
  <c r="J120" i="8"/>
  <c r="J121" i="8"/>
  <c r="J122" i="8"/>
  <c r="J123" i="8"/>
  <c r="J124" i="8"/>
  <c r="J125" i="8"/>
  <c r="J126" i="8"/>
  <c r="J127" i="8"/>
  <c r="J128" i="8"/>
  <c r="J129" i="8"/>
  <c r="J130" i="8"/>
  <c r="J131" i="8"/>
  <c r="J132" i="8"/>
  <c r="J133" i="8"/>
  <c r="J134" i="8"/>
  <c r="J135" i="8"/>
  <c r="J136" i="8"/>
  <c r="J137" i="8"/>
  <c r="J138" i="8"/>
  <c r="J139" i="8"/>
  <c r="J140" i="8"/>
  <c r="J141" i="8"/>
  <c r="J142" i="8"/>
  <c r="J143" i="8"/>
  <c r="J144" i="8"/>
  <c r="J145" i="8"/>
  <c r="J146" i="8"/>
  <c r="J147" i="8"/>
  <c r="J148" i="8"/>
  <c r="J149" i="8"/>
  <c r="J150" i="8"/>
  <c r="J151" i="8"/>
  <c r="J152" i="8"/>
  <c r="J153" i="8"/>
  <c r="J154" i="8"/>
  <c r="J155" i="8"/>
  <c r="J156" i="8"/>
  <c r="J157" i="8"/>
  <c r="J158" i="8"/>
  <c r="J159" i="8"/>
  <c r="J160" i="8"/>
  <c r="J161" i="8"/>
  <c r="J162" i="8"/>
  <c r="J163" i="8"/>
  <c r="J164" i="8"/>
  <c r="J165" i="8"/>
  <c r="J166" i="8"/>
  <c r="J167" i="8"/>
  <c r="J168" i="8"/>
  <c r="J169" i="8"/>
  <c r="J170" i="8"/>
  <c r="J171" i="8"/>
  <c r="J172" i="8"/>
  <c r="J173" i="8"/>
  <c r="J174" i="8"/>
  <c r="J175" i="8"/>
  <c r="J176" i="8"/>
  <c r="J177" i="8"/>
  <c r="J178" i="8"/>
  <c r="J179" i="8"/>
  <c r="J180" i="8"/>
  <c r="J181" i="8"/>
  <c r="J182" i="8"/>
  <c r="J183" i="8"/>
  <c r="J184" i="8"/>
  <c r="J185" i="8"/>
  <c r="J186" i="8"/>
  <c r="J187" i="8"/>
  <c r="J188" i="8"/>
  <c r="J189" i="8"/>
  <c r="J190" i="8"/>
  <c r="J191" i="8"/>
  <c r="J192" i="8"/>
  <c r="J193" i="8"/>
  <c r="J194" i="8"/>
  <c r="J195" i="8"/>
  <c r="J196" i="8"/>
  <c r="J197" i="8"/>
  <c r="J198" i="8"/>
  <c r="J199" i="8"/>
  <c r="J200" i="8"/>
  <c r="J201" i="8"/>
  <c r="J202" i="8"/>
  <c r="J203" i="8"/>
  <c r="J204" i="8"/>
  <c r="J205" i="8"/>
  <c r="J206" i="8"/>
  <c r="J207" i="8"/>
  <c r="J208" i="8"/>
  <c r="J209" i="8"/>
  <c r="J210" i="8"/>
  <c r="J211" i="8"/>
  <c r="J212" i="8"/>
  <c r="J213" i="8"/>
  <c r="J214" i="8"/>
  <c r="J215" i="8"/>
  <c r="J216" i="8"/>
  <c r="J217" i="8"/>
  <c r="J218" i="8"/>
  <c r="J219" i="8"/>
  <c r="J220" i="8"/>
  <c r="J221" i="8"/>
  <c r="J222" i="8"/>
  <c r="J223" i="8"/>
  <c r="J224" i="8"/>
  <c r="J225" i="8"/>
  <c r="J226" i="8"/>
  <c r="J227" i="8"/>
  <c r="J228" i="8"/>
  <c r="J229" i="8"/>
  <c r="J230" i="8"/>
  <c r="J231" i="8"/>
  <c r="J232" i="8"/>
  <c r="J233" i="8"/>
  <c r="J234" i="8"/>
  <c r="J235" i="8"/>
  <c r="J236" i="8"/>
  <c r="J237" i="8"/>
  <c r="J238" i="8"/>
  <c r="J239" i="8"/>
  <c r="J240" i="8"/>
  <c r="J241" i="8"/>
  <c r="J242" i="8"/>
  <c r="J243" i="8"/>
  <c r="J244" i="8"/>
  <c r="J245" i="8"/>
  <c r="J246" i="8"/>
  <c r="J247" i="8"/>
  <c r="J248" i="8"/>
  <c r="J249" i="8"/>
  <c r="J250" i="8"/>
  <c r="J251" i="8"/>
  <c r="J252" i="8"/>
  <c r="J253" i="8"/>
  <c r="J254" i="8"/>
  <c r="J255" i="8"/>
  <c r="J256" i="8"/>
  <c r="J257" i="8"/>
  <c r="J258" i="8"/>
  <c r="J259" i="8"/>
  <c r="J260" i="8"/>
  <c r="J261" i="8"/>
  <c r="J262" i="8"/>
  <c r="J263" i="8"/>
  <c r="J264" i="8"/>
  <c r="J265" i="8"/>
  <c r="J2" i="8"/>
  <c r="S93" i="9" l="1"/>
  <c r="N2" i="8"/>
  <c r="E11" i="4" s="1"/>
  <c r="L3" i="6"/>
  <c r="L4" i="6"/>
  <c r="L5" i="6"/>
  <c r="L6" i="6"/>
  <c r="L7" i="6"/>
  <c r="L8" i="6"/>
  <c r="L9" i="6"/>
  <c r="L10" i="6"/>
  <c r="L11" i="6"/>
  <c r="L12" i="6"/>
  <c r="L13" i="6"/>
  <c r="L14" i="6"/>
  <c r="L15" i="6"/>
  <c r="L16" i="6"/>
  <c r="L17" i="6"/>
  <c r="L18" i="6"/>
  <c r="L19" i="6"/>
  <c r="L20" i="6"/>
  <c r="L21" i="6"/>
  <c r="L22" i="6"/>
  <c r="L23" i="6"/>
  <c r="L24" i="6"/>
  <c r="L25" i="6"/>
  <c r="L26" i="6"/>
  <c r="L27" i="6"/>
  <c r="L28" i="6"/>
  <c r="L29" i="6"/>
  <c r="L30" i="6"/>
  <c r="L31" i="6"/>
  <c r="L32" i="6"/>
  <c r="I3" i="9" s="1"/>
  <c r="L33" i="6"/>
  <c r="I4" i="9" s="1"/>
  <c r="L34" i="6"/>
  <c r="I5" i="9" s="1"/>
  <c r="L35" i="6"/>
  <c r="I6" i="9" s="1"/>
  <c r="L36" i="6"/>
  <c r="I7" i="9" s="1"/>
  <c r="L37" i="6"/>
  <c r="I8" i="9" s="1"/>
  <c r="L38" i="6"/>
  <c r="I9" i="9" s="1"/>
  <c r="L39" i="6"/>
  <c r="I10" i="9" s="1"/>
  <c r="L40" i="6"/>
  <c r="I11" i="9" s="1"/>
  <c r="L41" i="6"/>
  <c r="I12" i="9" s="1"/>
  <c r="L42" i="6"/>
  <c r="I13" i="9" s="1"/>
  <c r="L43" i="6"/>
  <c r="I14" i="9" s="1"/>
  <c r="L44" i="6"/>
  <c r="I15" i="9" s="1"/>
  <c r="L45" i="6"/>
  <c r="I16" i="9" s="1"/>
  <c r="L46" i="6"/>
  <c r="I17" i="9" s="1"/>
  <c r="L47" i="6"/>
  <c r="I18" i="9" s="1"/>
  <c r="L48" i="6"/>
  <c r="I19" i="9" s="1"/>
  <c r="L49" i="6"/>
  <c r="I20" i="9" s="1"/>
  <c r="L50" i="6"/>
  <c r="I21" i="9" s="1"/>
  <c r="L51" i="6"/>
  <c r="I22" i="9" s="1"/>
  <c r="L52" i="6"/>
  <c r="I23" i="9" s="1"/>
  <c r="L53" i="6"/>
  <c r="I24" i="9" s="1"/>
  <c r="L54" i="6"/>
  <c r="I25" i="9" s="1"/>
  <c r="L55" i="6"/>
  <c r="I26" i="9" s="1"/>
  <c r="L56" i="6"/>
  <c r="I27" i="9" s="1"/>
  <c r="L57" i="6"/>
  <c r="I28" i="9" s="1"/>
  <c r="L58" i="6"/>
  <c r="I29" i="9" s="1"/>
  <c r="L59" i="6"/>
  <c r="I30" i="9" s="1"/>
  <c r="L60" i="6"/>
  <c r="I31" i="9" s="1"/>
  <c r="L61" i="6"/>
  <c r="I32" i="9" s="1"/>
  <c r="L62" i="6"/>
  <c r="I33" i="9" s="1"/>
  <c r="L63" i="6"/>
  <c r="I34" i="9" s="1"/>
  <c r="L64" i="6"/>
  <c r="I35" i="9" s="1"/>
  <c r="L65" i="6"/>
  <c r="I36" i="9" s="1"/>
  <c r="L66" i="6"/>
  <c r="I37" i="9" s="1"/>
  <c r="L67" i="6"/>
  <c r="I38" i="9" s="1"/>
  <c r="L68" i="6"/>
  <c r="I39" i="9" s="1"/>
  <c r="L69" i="6"/>
  <c r="I40" i="9" s="1"/>
  <c r="L70" i="6"/>
  <c r="I41" i="9" s="1"/>
  <c r="L71" i="6"/>
  <c r="I42" i="9" s="1"/>
  <c r="L72" i="6"/>
  <c r="I43" i="9" s="1"/>
  <c r="L73" i="6"/>
  <c r="I44" i="9" s="1"/>
  <c r="L74" i="6"/>
  <c r="I45" i="9" s="1"/>
  <c r="L75" i="6"/>
  <c r="I46" i="9" s="1"/>
  <c r="L76" i="6"/>
  <c r="I47" i="9" s="1"/>
  <c r="L77" i="6"/>
  <c r="I48" i="9" s="1"/>
  <c r="L78" i="6"/>
  <c r="I49" i="9" s="1"/>
  <c r="L79" i="6"/>
  <c r="I50" i="9" s="1"/>
  <c r="L80" i="6"/>
  <c r="I51" i="9" s="1"/>
  <c r="L81" i="6"/>
  <c r="I52" i="9" s="1"/>
  <c r="L82" i="6"/>
  <c r="I53" i="9" s="1"/>
  <c r="L83" i="6"/>
  <c r="I54" i="9" s="1"/>
  <c r="L84" i="6"/>
  <c r="I55" i="9" s="1"/>
  <c r="L85" i="6"/>
  <c r="I56" i="9" s="1"/>
  <c r="L86" i="6"/>
  <c r="I57" i="9" s="1"/>
  <c r="L87" i="6"/>
  <c r="I58" i="9" s="1"/>
  <c r="L88" i="6"/>
  <c r="I59" i="9" s="1"/>
  <c r="L89" i="6"/>
  <c r="I60" i="9" s="1"/>
  <c r="L90" i="6"/>
  <c r="I61" i="9" s="1"/>
  <c r="L91" i="6"/>
  <c r="I62" i="9" s="1"/>
  <c r="L92" i="6"/>
  <c r="I63" i="9" s="1"/>
  <c r="L93" i="6"/>
  <c r="I64" i="9" s="1"/>
  <c r="L94" i="6"/>
  <c r="I65" i="9" s="1"/>
  <c r="L95" i="6"/>
  <c r="I66" i="9" s="1"/>
  <c r="L96" i="6"/>
  <c r="I67" i="9" s="1"/>
  <c r="L97" i="6"/>
  <c r="I68" i="9" s="1"/>
  <c r="L98" i="6"/>
  <c r="I69" i="9" s="1"/>
  <c r="L99" i="6"/>
  <c r="I70" i="9" s="1"/>
  <c r="L100" i="6"/>
  <c r="I71" i="9" s="1"/>
  <c r="L101" i="6"/>
  <c r="I72" i="9" s="1"/>
  <c r="L102" i="6"/>
  <c r="I73" i="9" s="1"/>
  <c r="L103" i="6"/>
  <c r="I74" i="9" s="1"/>
  <c r="L104" i="6"/>
  <c r="I75" i="9" s="1"/>
  <c r="L105" i="6"/>
  <c r="I76" i="9" s="1"/>
  <c r="L106" i="6"/>
  <c r="I77" i="9" s="1"/>
  <c r="L107" i="6"/>
  <c r="I78" i="9" s="1"/>
  <c r="L108" i="6"/>
  <c r="I79" i="9" s="1"/>
  <c r="L109" i="6"/>
  <c r="I80" i="9" s="1"/>
  <c r="L110" i="6"/>
  <c r="I81" i="9" s="1"/>
  <c r="L111" i="6"/>
  <c r="I82" i="9" s="1"/>
  <c r="L112" i="6"/>
  <c r="I83" i="9" s="1"/>
  <c r="L113" i="6"/>
  <c r="I84" i="9" s="1"/>
  <c r="L114" i="6"/>
  <c r="I85" i="9" s="1"/>
  <c r="L115" i="6"/>
  <c r="I86" i="9" s="1"/>
  <c r="L116" i="6"/>
  <c r="I87" i="9" s="1"/>
  <c r="L117" i="6"/>
  <c r="I88" i="9" s="1"/>
  <c r="L118" i="6"/>
  <c r="I89" i="9" s="1"/>
  <c r="L119" i="6"/>
  <c r="I90" i="9" s="1"/>
  <c r="L120" i="6"/>
  <c r="I91" i="9" s="1"/>
  <c r="L121" i="6"/>
  <c r="I92" i="9" s="1"/>
  <c r="L2" i="6"/>
  <c r="K3" i="6"/>
  <c r="K4" i="6"/>
  <c r="K5" i="6"/>
  <c r="K6" i="6"/>
  <c r="K7" i="6"/>
  <c r="K8" i="6"/>
  <c r="K9" i="6"/>
  <c r="K10" i="6"/>
  <c r="K11" i="6"/>
  <c r="K12" i="6"/>
  <c r="K13" i="6"/>
  <c r="K14" i="6"/>
  <c r="K15" i="6"/>
  <c r="K16" i="6"/>
  <c r="K17" i="6"/>
  <c r="K18" i="6"/>
  <c r="K19" i="6"/>
  <c r="K20" i="6"/>
  <c r="K21" i="6"/>
  <c r="K22" i="6"/>
  <c r="K23" i="6"/>
  <c r="K24" i="6"/>
  <c r="K25" i="6"/>
  <c r="K26" i="6"/>
  <c r="K27" i="6"/>
  <c r="K28" i="6"/>
  <c r="K29" i="6"/>
  <c r="K30" i="6"/>
  <c r="K31" i="6"/>
  <c r="K32" i="6"/>
  <c r="H3" i="9" s="1"/>
  <c r="K33" i="6"/>
  <c r="H4" i="9" s="1"/>
  <c r="K34" i="6"/>
  <c r="H5" i="9" s="1"/>
  <c r="K35" i="6"/>
  <c r="H6" i="9" s="1"/>
  <c r="K36" i="6"/>
  <c r="H7" i="9" s="1"/>
  <c r="K37" i="6"/>
  <c r="H8" i="9" s="1"/>
  <c r="K38" i="6"/>
  <c r="H9" i="9" s="1"/>
  <c r="K39" i="6"/>
  <c r="H10" i="9" s="1"/>
  <c r="K40" i="6"/>
  <c r="H11" i="9" s="1"/>
  <c r="K41" i="6"/>
  <c r="H12" i="9" s="1"/>
  <c r="K42" i="6"/>
  <c r="H13" i="9" s="1"/>
  <c r="K43" i="6"/>
  <c r="H14" i="9" s="1"/>
  <c r="K44" i="6"/>
  <c r="H15" i="9" s="1"/>
  <c r="K45" i="6"/>
  <c r="H16" i="9" s="1"/>
  <c r="K46" i="6"/>
  <c r="H17" i="9" s="1"/>
  <c r="K47" i="6"/>
  <c r="H18" i="9" s="1"/>
  <c r="K48" i="6"/>
  <c r="H19" i="9" s="1"/>
  <c r="K49" i="6"/>
  <c r="H20" i="9" s="1"/>
  <c r="K50" i="6"/>
  <c r="H21" i="9" s="1"/>
  <c r="K51" i="6"/>
  <c r="H22" i="9" s="1"/>
  <c r="K52" i="6"/>
  <c r="H23" i="9" s="1"/>
  <c r="K53" i="6"/>
  <c r="H24" i="9" s="1"/>
  <c r="K54" i="6"/>
  <c r="H25" i="9" s="1"/>
  <c r="K55" i="6"/>
  <c r="H26" i="9" s="1"/>
  <c r="K56" i="6"/>
  <c r="H27" i="9" s="1"/>
  <c r="K57" i="6"/>
  <c r="H28" i="9" s="1"/>
  <c r="K58" i="6"/>
  <c r="H29" i="9" s="1"/>
  <c r="K59" i="6"/>
  <c r="H30" i="9" s="1"/>
  <c r="K60" i="6"/>
  <c r="H31" i="9" s="1"/>
  <c r="K61" i="6"/>
  <c r="H32" i="9" s="1"/>
  <c r="K62" i="6"/>
  <c r="H33" i="9" s="1"/>
  <c r="K63" i="6"/>
  <c r="H34" i="9" s="1"/>
  <c r="K64" i="6"/>
  <c r="H35" i="9" s="1"/>
  <c r="K65" i="6"/>
  <c r="H36" i="9" s="1"/>
  <c r="K66" i="6"/>
  <c r="H37" i="9" s="1"/>
  <c r="K67" i="6"/>
  <c r="H38" i="9" s="1"/>
  <c r="K68" i="6"/>
  <c r="H39" i="9" s="1"/>
  <c r="K69" i="6"/>
  <c r="H40" i="9" s="1"/>
  <c r="K70" i="6"/>
  <c r="H41" i="9" s="1"/>
  <c r="K71" i="6"/>
  <c r="H42" i="9" s="1"/>
  <c r="K72" i="6"/>
  <c r="H43" i="9" s="1"/>
  <c r="K73" i="6"/>
  <c r="H44" i="9" s="1"/>
  <c r="K74" i="6"/>
  <c r="H45" i="9" s="1"/>
  <c r="K75" i="6"/>
  <c r="H46" i="9" s="1"/>
  <c r="K76" i="6"/>
  <c r="H47" i="9" s="1"/>
  <c r="K77" i="6"/>
  <c r="H48" i="9" s="1"/>
  <c r="K78" i="6"/>
  <c r="H49" i="9" s="1"/>
  <c r="K79" i="6"/>
  <c r="H50" i="9" s="1"/>
  <c r="K80" i="6"/>
  <c r="H51" i="9" s="1"/>
  <c r="K81" i="6"/>
  <c r="H52" i="9" s="1"/>
  <c r="K82" i="6"/>
  <c r="H53" i="9" s="1"/>
  <c r="K83" i="6"/>
  <c r="H54" i="9" s="1"/>
  <c r="K84" i="6"/>
  <c r="H55" i="9" s="1"/>
  <c r="K85" i="6"/>
  <c r="H56" i="9" s="1"/>
  <c r="K86" i="6"/>
  <c r="H57" i="9" s="1"/>
  <c r="K87" i="6"/>
  <c r="H58" i="9" s="1"/>
  <c r="K88" i="6"/>
  <c r="H59" i="9" s="1"/>
  <c r="K89" i="6"/>
  <c r="H60" i="9" s="1"/>
  <c r="K90" i="6"/>
  <c r="H61" i="9" s="1"/>
  <c r="K91" i="6"/>
  <c r="H62" i="9" s="1"/>
  <c r="K92" i="6"/>
  <c r="H63" i="9" s="1"/>
  <c r="K93" i="6"/>
  <c r="H64" i="9" s="1"/>
  <c r="K94" i="6"/>
  <c r="H65" i="9" s="1"/>
  <c r="K95" i="6"/>
  <c r="H66" i="9" s="1"/>
  <c r="K96" i="6"/>
  <c r="H67" i="9" s="1"/>
  <c r="K97" i="6"/>
  <c r="H68" i="9" s="1"/>
  <c r="K98" i="6"/>
  <c r="H69" i="9" s="1"/>
  <c r="K99" i="6"/>
  <c r="H70" i="9" s="1"/>
  <c r="K100" i="6"/>
  <c r="H71" i="9" s="1"/>
  <c r="K101" i="6"/>
  <c r="H72" i="9" s="1"/>
  <c r="K102" i="6"/>
  <c r="H73" i="9" s="1"/>
  <c r="K103" i="6"/>
  <c r="H74" i="9" s="1"/>
  <c r="K104" i="6"/>
  <c r="H75" i="9" s="1"/>
  <c r="K105" i="6"/>
  <c r="H76" i="9" s="1"/>
  <c r="K106" i="6"/>
  <c r="H77" i="9" s="1"/>
  <c r="K107" i="6"/>
  <c r="H78" i="9" s="1"/>
  <c r="K108" i="6"/>
  <c r="H79" i="9" s="1"/>
  <c r="K109" i="6"/>
  <c r="H80" i="9" s="1"/>
  <c r="K110" i="6"/>
  <c r="H81" i="9" s="1"/>
  <c r="K111" i="6"/>
  <c r="H82" i="9" s="1"/>
  <c r="K112" i="6"/>
  <c r="H83" i="9" s="1"/>
  <c r="K113" i="6"/>
  <c r="H84" i="9" s="1"/>
  <c r="K114" i="6"/>
  <c r="H85" i="9" s="1"/>
  <c r="K115" i="6"/>
  <c r="H86" i="9" s="1"/>
  <c r="K116" i="6"/>
  <c r="H87" i="9" s="1"/>
  <c r="K117" i="6"/>
  <c r="H88" i="9" s="1"/>
  <c r="K118" i="6"/>
  <c r="H89" i="9" s="1"/>
  <c r="K119" i="6"/>
  <c r="H90" i="9" s="1"/>
  <c r="K120" i="6"/>
  <c r="H91" i="9" s="1"/>
  <c r="K121" i="6"/>
  <c r="H92" i="9" s="1"/>
  <c r="K2" i="6"/>
  <c r="J3" i="6"/>
  <c r="J4" i="6"/>
  <c r="J5" i="6"/>
  <c r="J6" i="6"/>
  <c r="J7" i="6"/>
  <c r="J8" i="6"/>
  <c r="J9" i="6"/>
  <c r="J10" i="6"/>
  <c r="J11" i="6"/>
  <c r="J12" i="6"/>
  <c r="J13" i="6"/>
  <c r="J14" i="6"/>
  <c r="J15" i="6"/>
  <c r="J16" i="6"/>
  <c r="J17" i="6"/>
  <c r="J18" i="6"/>
  <c r="J19" i="6"/>
  <c r="J20" i="6"/>
  <c r="J21" i="6"/>
  <c r="J22" i="6"/>
  <c r="J23" i="6"/>
  <c r="J24" i="6"/>
  <c r="J25" i="6"/>
  <c r="J26" i="6"/>
  <c r="J27" i="6"/>
  <c r="J28" i="6"/>
  <c r="J29" i="6"/>
  <c r="J30" i="6"/>
  <c r="J31" i="6"/>
  <c r="J32" i="6"/>
  <c r="J33" i="6"/>
  <c r="J34" i="6"/>
  <c r="J35" i="6"/>
  <c r="J36" i="6"/>
  <c r="J37" i="6"/>
  <c r="J38" i="6"/>
  <c r="J39" i="6"/>
  <c r="J40" i="6"/>
  <c r="J41" i="6"/>
  <c r="J42" i="6"/>
  <c r="J43" i="6"/>
  <c r="J44" i="6"/>
  <c r="J45" i="6"/>
  <c r="J46" i="6"/>
  <c r="J47" i="6"/>
  <c r="J48" i="6"/>
  <c r="J49" i="6"/>
  <c r="J50" i="6"/>
  <c r="J51" i="6"/>
  <c r="J52" i="6"/>
  <c r="J53" i="6"/>
  <c r="J54" i="6"/>
  <c r="J55" i="6"/>
  <c r="J56" i="6"/>
  <c r="J57" i="6"/>
  <c r="J58" i="6"/>
  <c r="J59" i="6"/>
  <c r="J60" i="6"/>
  <c r="J61" i="6"/>
  <c r="J62" i="6"/>
  <c r="J63" i="6"/>
  <c r="J64" i="6"/>
  <c r="J65" i="6"/>
  <c r="J66" i="6"/>
  <c r="J67" i="6"/>
  <c r="J68" i="6"/>
  <c r="J69" i="6"/>
  <c r="J70" i="6"/>
  <c r="J71" i="6"/>
  <c r="J72" i="6"/>
  <c r="J73" i="6"/>
  <c r="J74" i="6"/>
  <c r="J75" i="6"/>
  <c r="J76" i="6"/>
  <c r="J77" i="6"/>
  <c r="J78" i="6"/>
  <c r="J79" i="6"/>
  <c r="J80" i="6"/>
  <c r="J81" i="6"/>
  <c r="J82" i="6"/>
  <c r="J83" i="6"/>
  <c r="J84" i="6"/>
  <c r="J85" i="6"/>
  <c r="J86" i="6"/>
  <c r="J87" i="6"/>
  <c r="J88" i="6"/>
  <c r="J89" i="6"/>
  <c r="J90" i="6"/>
  <c r="J91" i="6"/>
  <c r="J92" i="6"/>
  <c r="J93" i="6"/>
  <c r="J94" i="6"/>
  <c r="J95" i="6"/>
  <c r="J96" i="6"/>
  <c r="J97" i="6"/>
  <c r="J98" i="6"/>
  <c r="J99" i="6"/>
  <c r="J100" i="6"/>
  <c r="J101" i="6"/>
  <c r="J102" i="6"/>
  <c r="J103" i="6"/>
  <c r="J104" i="6"/>
  <c r="J105" i="6"/>
  <c r="J106" i="6"/>
  <c r="J107" i="6"/>
  <c r="J108" i="6"/>
  <c r="J109" i="6"/>
  <c r="J110" i="6"/>
  <c r="J111" i="6"/>
  <c r="J112" i="6"/>
  <c r="J113" i="6"/>
  <c r="J114" i="6"/>
  <c r="J115" i="6"/>
  <c r="J116" i="6"/>
  <c r="J117" i="6"/>
  <c r="J118" i="6"/>
  <c r="J119" i="6"/>
  <c r="J120" i="6"/>
  <c r="J121" i="6"/>
  <c r="J2" i="6"/>
  <c r="J14" i="5"/>
  <c r="K14" i="5"/>
  <c r="L14" i="5"/>
  <c r="J15" i="5"/>
  <c r="K15" i="5"/>
  <c r="L15" i="5"/>
  <c r="J16" i="5"/>
  <c r="K16" i="5"/>
  <c r="L16" i="5"/>
  <c r="J17" i="5"/>
  <c r="K17" i="5"/>
  <c r="L17" i="5"/>
  <c r="J18" i="5"/>
  <c r="K18" i="5"/>
  <c r="L18" i="5"/>
  <c r="J19" i="5"/>
  <c r="K19" i="5"/>
  <c r="L19" i="5"/>
  <c r="J20" i="5"/>
  <c r="K20" i="5"/>
  <c r="L20" i="5"/>
  <c r="J21" i="5"/>
  <c r="K21" i="5"/>
  <c r="L21" i="5"/>
  <c r="J22" i="5"/>
  <c r="K22" i="5"/>
  <c r="L22" i="5"/>
  <c r="J23" i="5"/>
  <c r="K23" i="5"/>
  <c r="L23" i="5"/>
  <c r="J24" i="5"/>
  <c r="K24" i="5"/>
  <c r="L24" i="5"/>
  <c r="J25" i="5"/>
  <c r="K25" i="5"/>
  <c r="L25" i="5"/>
  <c r="J26" i="5"/>
  <c r="K26" i="5"/>
  <c r="L26" i="5"/>
  <c r="J27" i="5"/>
  <c r="K27" i="5"/>
  <c r="L27" i="5"/>
  <c r="J28" i="5"/>
  <c r="K28" i="5"/>
  <c r="L28" i="5"/>
  <c r="J29" i="5"/>
  <c r="K29" i="5"/>
  <c r="L29" i="5"/>
  <c r="J30" i="5"/>
  <c r="K30" i="5"/>
  <c r="L30" i="5"/>
  <c r="J31" i="5"/>
  <c r="K31" i="5"/>
  <c r="L31" i="5"/>
  <c r="J32" i="5"/>
  <c r="K32" i="5"/>
  <c r="C3" i="9" s="1"/>
  <c r="L32" i="5"/>
  <c r="D3" i="9" s="1"/>
  <c r="J33" i="5"/>
  <c r="K33" i="5"/>
  <c r="C4" i="9" s="1"/>
  <c r="L33" i="5"/>
  <c r="D4" i="9" s="1"/>
  <c r="J34" i="5"/>
  <c r="K34" i="5"/>
  <c r="C5" i="9" s="1"/>
  <c r="L34" i="5"/>
  <c r="D5" i="9" s="1"/>
  <c r="J35" i="5"/>
  <c r="K35" i="5"/>
  <c r="C6" i="9" s="1"/>
  <c r="L35" i="5"/>
  <c r="D6" i="9" s="1"/>
  <c r="J36" i="5"/>
  <c r="K36" i="5"/>
  <c r="C7" i="9" s="1"/>
  <c r="L36" i="5"/>
  <c r="D7" i="9" s="1"/>
  <c r="J37" i="5"/>
  <c r="K37" i="5"/>
  <c r="C8" i="9" s="1"/>
  <c r="L37" i="5"/>
  <c r="D8" i="9" s="1"/>
  <c r="J38" i="5"/>
  <c r="K38" i="5"/>
  <c r="C9" i="9" s="1"/>
  <c r="L38" i="5"/>
  <c r="D9" i="9" s="1"/>
  <c r="J39" i="5"/>
  <c r="K39" i="5"/>
  <c r="C10" i="9" s="1"/>
  <c r="L39" i="5"/>
  <c r="D10" i="9" s="1"/>
  <c r="J40" i="5"/>
  <c r="K40" i="5"/>
  <c r="C11" i="9" s="1"/>
  <c r="L40" i="5"/>
  <c r="D11" i="9" s="1"/>
  <c r="J41" i="5"/>
  <c r="K41" i="5"/>
  <c r="C12" i="9" s="1"/>
  <c r="L41" i="5"/>
  <c r="D12" i="9" s="1"/>
  <c r="J42" i="5"/>
  <c r="K42" i="5"/>
  <c r="C13" i="9" s="1"/>
  <c r="L42" i="5"/>
  <c r="D13" i="9" s="1"/>
  <c r="J43" i="5"/>
  <c r="K43" i="5"/>
  <c r="C14" i="9" s="1"/>
  <c r="L43" i="5"/>
  <c r="D14" i="9" s="1"/>
  <c r="J44" i="5"/>
  <c r="K44" i="5"/>
  <c r="C15" i="9" s="1"/>
  <c r="L44" i="5"/>
  <c r="D15" i="9" s="1"/>
  <c r="J45" i="5"/>
  <c r="K45" i="5"/>
  <c r="C16" i="9" s="1"/>
  <c r="L45" i="5"/>
  <c r="D16" i="9" s="1"/>
  <c r="J46" i="5"/>
  <c r="K46" i="5"/>
  <c r="C17" i="9" s="1"/>
  <c r="L46" i="5"/>
  <c r="D17" i="9" s="1"/>
  <c r="J47" i="5"/>
  <c r="K47" i="5"/>
  <c r="C18" i="9" s="1"/>
  <c r="L47" i="5"/>
  <c r="D18" i="9" s="1"/>
  <c r="J48" i="5"/>
  <c r="K48" i="5"/>
  <c r="C19" i="9" s="1"/>
  <c r="L48" i="5"/>
  <c r="D19" i="9" s="1"/>
  <c r="J49" i="5"/>
  <c r="K49" i="5"/>
  <c r="C20" i="9" s="1"/>
  <c r="L49" i="5"/>
  <c r="D20" i="9" s="1"/>
  <c r="J50" i="5"/>
  <c r="K50" i="5"/>
  <c r="C21" i="9" s="1"/>
  <c r="L50" i="5"/>
  <c r="D21" i="9" s="1"/>
  <c r="J51" i="5"/>
  <c r="K51" i="5"/>
  <c r="C22" i="9" s="1"/>
  <c r="L51" i="5"/>
  <c r="D22" i="9" s="1"/>
  <c r="J52" i="5"/>
  <c r="K52" i="5"/>
  <c r="C23" i="9" s="1"/>
  <c r="L52" i="5"/>
  <c r="D23" i="9" s="1"/>
  <c r="J53" i="5"/>
  <c r="K53" i="5"/>
  <c r="C24" i="9" s="1"/>
  <c r="L53" i="5"/>
  <c r="D24" i="9" s="1"/>
  <c r="J54" i="5"/>
  <c r="K54" i="5"/>
  <c r="C25" i="9" s="1"/>
  <c r="L54" i="5"/>
  <c r="D25" i="9" s="1"/>
  <c r="J55" i="5"/>
  <c r="K55" i="5"/>
  <c r="C26" i="9" s="1"/>
  <c r="L55" i="5"/>
  <c r="D26" i="9" s="1"/>
  <c r="J56" i="5"/>
  <c r="K56" i="5"/>
  <c r="C27" i="9" s="1"/>
  <c r="L56" i="5"/>
  <c r="D27" i="9" s="1"/>
  <c r="J57" i="5"/>
  <c r="K57" i="5"/>
  <c r="C28" i="9" s="1"/>
  <c r="L57" i="5"/>
  <c r="D28" i="9" s="1"/>
  <c r="J58" i="5"/>
  <c r="K58" i="5"/>
  <c r="C29" i="9" s="1"/>
  <c r="L58" i="5"/>
  <c r="D29" i="9" s="1"/>
  <c r="J59" i="5"/>
  <c r="K59" i="5"/>
  <c r="C30" i="9" s="1"/>
  <c r="L59" i="5"/>
  <c r="D30" i="9" s="1"/>
  <c r="J60" i="5"/>
  <c r="K60" i="5"/>
  <c r="C31" i="9" s="1"/>
  <c r="L60" i="5"/>
  <c r="D31" i="9" s="1"/>
  <c r="J61" i="5"/>
  <c r="K61" i="5"/>
  <c r="C32" i="9" s="1"/>
  <c r="L61" i="5"/>
  <c r="D32" i="9" s="1"/>
  <c r="J62" i="5"/>
  <c r="K62" i="5"/>
  <c r="C33" i="9" s="1"/>
  <c r="L62" i="5"/>
  <c r="D33" i="9" s="1"/>
  <c r="J63" i="5"/>
  <c r="K63" i="5"/>
  <c r="C34" i="9" s="1"/>
  <c r="L63" i="5"/>
  <c r="D34" i="9" s="1"/>
  <c r="J64" i="5"/>
  <c r="K64" i="5"/>
  <c r="C35" i="9" s="1"/>
  <c r="L64" i="5"/>
  <c r="D35" i="9" s="1"/>
  <c r="J65" i="5"/>
  <c r="K65" i="5"/>
  <c r="C36" i="9" s="1"/>
  <c r="L65" i="5"/>
  <c r="D36" i="9" s="1"/>
  <c r="J66" i="5"/>
  <c r="K66" i="5"/>
  <c r="C37" i="9" s="1"/>
  <c r="L66" i="5"/>
  <c r="D37" i="9" s="1"/>
  <c r="J67" i="5"/>
  <c r="K67" i="5"/>
  <c r="C38" i="9" s="1"/>
  <c r="L67" i="5"/>
  <c r="D38" i="9" s="1"/>
  <c r="J68" i="5"/>
  <c r="K68" i="5"/>
  <c r="C39" i="9" s="1"/>
  <c r="L68" i="5"/>
  <c r="D39" i="9" s="1"/>
  <c r="J69" i="5"/>
  <c r="K69" i="5"/>
  <c r="C40" i="9" s="1"/>
  <c r="L69" i="5"/>
  <c r="D40" i="9" s="1"/>
  <c r="J70" i="5"/>
  <c r="K70" i="5"/>
  <c r="C41" i="9" s="1"/>
  <c r="L70" i="5"/>
  <c r="D41" i="9" s="1"/>
  <c r="J71" i="5"/>
  <c r="K71" i="5"/>
  <c r="C42" i="9" s="1"/>
  <c r="L71" i="5"/>
  <c r="D42" i="9" s="1"/>
  <c r="J72" i="5"/>
  <c r="K72" i="5"/>
  <c r="C43" i="9" s="1"/>
  <c r="L72" i="5"/>
  <c r="D43" i="9" s="1"/>
  <c r="J73" i="5"/>
  <c r="K73" i="5"/>
  <c r="C44" i="9" s="1"/>
  <c r="L73" i="5"/>
  <c r="D44" i="9" s="1"/>
  <c r="J74" i="5"/>
  <c r="K74" i="5"/>
  <c r="C45" i="9" s="1"/>
  <c r="L74" i="5"/>
  <c r="D45" i="9" s="1"/>
  <c r="J75" i="5"/>
  <c r="K75" i="5"/>
  <c r="C46" i="9" s="1"/>
  <c r="L75" i="5"/>
  <c r="D46" i="9" s="1"/>
  <c r="J76" i="5"/>
  <c r="K76" i="5"/>
  <c r="C47" i="9" s="1"/>
  <c r="L76" i="5"/>
  <c r="D47" i="9" s="1"/>
  <c r="J77" i="5"/>
  <c r="K77" i="5"/>
  <c r="C48" i="9" s="1"/>
  <c r="L77" i="5"/>
  <c r="D48" i="9" s="1"/>
  <c r="J78" i="5"/>
  <c r="K78" i="5"/>
  <c r="C49" i="9" s="1"/>
  <c r="L78" i="5"/>
  <c r="D49" i="9" s="1"/>
  <c r="J79" i="5"/>
  <c r="K79" i="5"/>
  <c r="C50" i="9" s="1"/>
  <c r="L79" i="5"/>
  <c r="D50" i="9" s="1"/>
  <c r="J80" i="5"/>
  <c r="K80" i="5"/>
  <c r="C51" i="9" s="1"/>
  <c r="L80" i="5"/>
  <c r="D51" i="9" s="1"/>
  <c r="J81" i="5"/>
  <c r="K81" i="5"/>
  <c r="C52" i="9" s="1"/>
  <c r="L81" i="5"/>
  <c r="D52" i="9" s="1"/>
  <c r="J82" i="5"/>
  <c r="K82" i="5"/>
  <c r="C53" i="9" s="1"/>
  <c r="L82" i="5"/>
  <c r="D53" i="9" s="1"/>
  <c r="J83" i="5"/>
  <c r="K83" i="5"/>
  <c r="C54" i="9" s="1"/>
  <c r="L83" i="5"/>
  <c r="D54" i="9" s="1"/>
  <c r="J84" i="5"/>
  <c r="K84" i="5"/>
  <c r="C55" i="9" s="1"/>
  <c r="L84" i="5"/>
  <c r="D55" i="9" s="1"/>
  <c r="J85" i="5"/>
  <c r="K85" i="5"/>
  <c r="C56" i="9" s="1"/>
  <c r="L85" i="5"/>
  <c r="D56" i="9" s="1"/>
  <c r="J86" i="5"/>
  <c r="K86" i="5"/>
  <c r="C57" i="9" s="1"/>
  <c r="L86" i="5"/>
  <c r="D57" i="9" s="1"/>
  <c r="J87" i="5"/>
  <c r="K87" i="5"/>
  <c r="C58" i="9" s="1"/>
  <c r="L87" i="5"/>
  <c r="D58" i="9" s="1"/>
  <c r="J88" i="5"/>
  <c r="K88" i="5"/>
  <c r="C59" i="9" s="1"/>
  <c r="L88" i="5"/>
  <c r="D59" i="9" s="1"/>
  <c r="J89" i="5"/>
  <c r="K89" i="5"/>
  <c r="C60" i="9" s="1"/>
  <c r="L89" i="5"/>
  <c r="D60" i="9" s="1"/>
  <c r="J90" i="5"/>
  <c r="K90" i="5"/>
  <c r="C61" i="9" s="1"/>
  <c r="L90" i="5"/>
  <c r="D61" i="9" s="1"/>
  <c r="J91" i="5"/>
  <c r="K91" i="5"/>
  <c r="C62" i="9" s="1"/>
  <c r="L91" i="5"/>
  <c r="D62" i="9" s="1"/>
  <c r="J92" i="5"/>
  <c r="K92" i="5"/>
  <c r="C63" i="9" s="1"/>
  <c r="L92" i="5"/>
  <c r="D63" i="9" s="1"/>
  <c r="J93" i="5"/>
  <c r="K93" i="5"/>
  <c r="C64" i="9" s="1"/>
  <c r="L93" i="5"/>
  <c r="D64" i="9" s="1"/>
  <c r="J94" i="5"/>
  <c r="K94" i="5"/>
  <c r="C65" i="9" s="1"/>
  <c r="L94" i="5"/>
  <c r="D65" i="9" s="1"/>
  <c r="J95" i="5"/>
  <c r="K95" i="5"/>
  <c r="C66" i="9" s="1"/>
  <c r="L95" i="5"/>
  <c r="D66" i="9" s="1"/>
  <c r="J96" i="5"/>
  <c r="K96" i="5"/>
  <c r="C67" i="9" s="1"/>
  <c r="L96" i="5"/>
  <c r="D67" i="9" s="1"/>
  <c r="J97" i="5"/>
  <c r="K97" i="5"/>
  <c r="C68" i="9" s="1"/>
  <c r="L97" i="5"/>
  <c r="D68" i="9" s="1"/>
  <c r="J98" i="5"/>
  <c r="K98" i="5"/>
  <c r="C69" i="9" s="1"/>
  <c r="L98" i="5"/>
  <c r="D69" i="9" s="1"/>
  <c r="J99" i="5"/>
  <c r="K99" i="5"/>
  <c r="C70" i="9" s="1"/>
  <c r="L99" i="5"/>
  <c r="D70" i="9" s="1"/>
  <c r="J100" i="5"/>
  <c r="K100" i="5"/>
  <c r="C71" i="9" s="1"/>
  <c r="L100" i="5"/>
  <c r="D71" i="9" s="1"/>
  <c r="J101" i="5"/>
  <c r="K101" i="5"/>
  <c r="C72" i="9" s="1"/>
  <c r="L101" i="5"/>
  <c r="D72" i="9" s="1"/>
  <c r="J102" i="5"/>
  <c r="K102" i="5"/>
  <c r="C73" i="9" s="1"/>
  <c r="L102" i="5"/>
  <c r="D73" i="9" s="1"/>
  <c r="J103" i="5"/>
  <c r="K103" i="5"/>
  <c r="C74" i="9" s="1"/>
  <c r="L103" i="5"/>
  <c r="D74" i="9" s="1"/>
  <c r="J104" i="5"/>
  <c r="K104" i="5"/>
  <c r="C75" i="9" s="1"/>
  <c r="L104" i="5"/>
  <c r="D75" i="9" s="1"/>
  <c r="J105" i="5"/>
  <c r="K105" i="5"/>
  <c r="C76" i="9" s="1"/>
  <c r="L105" i="5"/>
  <c r="D76" i="9" s="1"/>
  <c r="J106" i="5"/>
  <c r="K106" i="5"/>
  <c r="C77" i="9" s="1"/>
  <c r="L106" i="5"/>
  <c r="D77" i="9" s="1"/>
  <c r="J107" i="5"/>
  <c r="K107" i="5"/>
  <c r="C78" i="9" s="1"/>
  <c r="L107" i="5"/>
  <c r="D78" i="9" s="1"/>
  <c r="J108" i="5"/>
  <c r="K108" i="5"/>
  <c r="C79" i="9" s="1"/>
  <c r="L108" i="5"/>
  <c r="D79" i="9" s="1"/>
  <c r="J109" i="5"/>
  <c r="K109" i="5"/>
  <c r="C80" i="9" s="1"/>
  <c r="L109" i="5"/>
  <c r="D80" i="9" s="1"/>
  <c r="J110" i="5"/>
  <c r="K110" i="5"/>
  <c r="C81" i="9" s="1"/>
  <c r="L110" i="5"/>
  <c r="D81" i="9" s="1"/>
  <c r="J111" i="5"/>
  <c r="K111" i="5"/>
  <c r="C82" i="9" s="1"/>
  <c r="L111" i="5"/>
  <c r="D82" i="9" s="1"/>
  <c r="J112" i="5"/>
  <c r="K112" i="5"/>
  <c r="C83" i="9" s="1"/>
  <c r="L112" i="5"/>
  <c r="D83" i="9" s="1"/>
  <c r="J113" i="5"/>
  <c r="K113" i="5"/>
  <c r="C84" i="9" s="1"/>
  <c r="L113" i="5"/>
  <c r="D84" i="9" s="1"/>
  <c r="J114" i="5"/>
  <c r="K114" i="5"/>
  <c r="C85" i="9" s="1"/>
  <c r="L114" i="5"/>
  <c r="D85" i="9" s="1"/>
  <c r="J115" i="5"/>
  <c r="K115" i="5"/>
  <c r="C86" i="9" s="1"/>
  <c r="L115" i="5"/>
  <c r="D86" i="9" s="1"/>
  <c r="J116" i="5"/>
  <c r="K116" i="5"/>
  <c r="C87" i="9" s="1"/>
  <c r="L116" i="5"/>
  <c r="D87" i="9" s="1"/>
  <c r="J117" i="5"/>
  <c r="K117" i="5"/>
  <c r="C88" i="9" s="1"/>
  <c r="L117" i="5"/>
  <c r="D88" i="9" s="1"/>
  <c r="J118" i="5"/>
  <c r="K118" i="5"/>
  <c r="C89" i="9" s="1"/>
  <c r="L118" i="5"/>
  <c r="D89" i="9" s="1"/>
  <c r="J119" i="5"/>
  <c r="K119" i="5"/>
  <c r="C90" i="9" s="1"/>
  <c r="L119" i="5"/>
  <c r="D90" i="9" s="1"/>
  <c r="J120" i="5"/>
  <c r="K120" i="5"/>
  <c r="C91" i="9" s="1"/>
  <c r="L120" i="5"/>
  <c r="D91" i="9" s="1"/>
  <c r="J121" i="5"/>
  <c r="K121" i="5"/>
  <c r="C92" i="9" s="1"/>
  <c r="L121" i="5"/>
  <c r="D92" i="9" s="1"/>
  <c r="J122" i="5"/>
  <c r="K122" i="5"/>
  <c r="L122" i="5"/>
  <c r="J123" i="5"/>
  <c r="K123" i="5"/>
  <c r="L123" i="5"/>
  <c r="J124" i="5"/>
  <c r="K124" i="5"/>
  <c r="L124" i="5"/>
  <c r="J125" i="5"/>
  <c r="K125" i="5"/>
  <c r="L125" i="5"/>
  <c r="J126" i="5"/>
  <c r="K126" i="5"/>
  <c r="L126" i="5"/>
  <c r="J127" i="5"/>
  <c r="K127" i="5"/>
  <c r="L127" i="5"/>
  <c r="J128" i="5"/>
  <c r="K128" i="5"/>
  <c r="L128" i="5"/>
  <c r="J129" i="5"/>
  <c r="K129" i="5"/>
  <c r="L129" i="5"/>
  <c r="J130" i="5"/>
  <c r="K130" i="5"/>
  <c r="L130" i="5"/>
  <c r="J131" i="5"/>
  <c r="K131" i="5"/>
  <c r="L131" i="5"/>
  <c r="J132" i="5"/>
  <c r="K132" i="5"/>
  <c r="L132" i="5"/>
  <c r="J133" i="5"/>
  <c r="K133" i="5"/>
  <c r="L133" i="5"/>
  <c r="J134" i="5"/>
  <c r="K134" i="5"/>
  <c r="L134" i="5"/>
  <c r="J135" i="5"/>
  <c r="K135" i="5"/>
  <c r="L135" i="5"/>
  <c r="J136" i="5"/>
  <c r="K136" i="5"/>
  <c r="L136" i="5"/>
  <c r="J137" i="5"/>
  <c r="K137" i="5"/>
  <c r="L137" i="5"/>
  <c r="J138" i="5"/>
  <c r="K138" i="5"/>
  <c r="L138" i="5"/>
  <c r="J139" i="5"/>
  <c r="K139" i="5"/>
  <c r="L139" i="5"/>
  <c r="J140" i="5"/>
  <c r="K140" i="5"/>
  <c r="L140" i="5"/>
  <c r="J141" i="5"/>
  <c r="K141" i="5"/>
  <c r="L141" i="5"/>
  <c r="J142" i="5"/>
  <c r="K142" i="5"/>
  <c r="L142" i="5"/>
  <c r="J143" i="5"/>
  <c r="K143" i="5"/>
  <c r="L143" i="5"/>
  <c r="J144" i="5"/>
  <c r="K144" i="5"/>
  <c r="L144" i="5"/>
  <c r="J145" i="5"/>
  <c r="K145" i="5"/>
  <c r="L145" i="5"/>
  <c r="J146" i="5"/>
  <c r="K146" i="5"/>
  <c r="L146" i="5"/>
  <c r="J147" i="5"/>
  <c r="K147" i="5"/>
  <c r="L147" i="5"/>
  <c r="J148" i="5"/>
  <c r="K148" i="5"/>
  <c r="L148" i="5"/>
  <c r="J149" i="5"/>
  <c r="K149" i="5"/>
  <c r="L149" i="5"/>
  <c r="J150" i="5"/>
  <c r="K150" i="5"/>
  <c r="L150" i="5"/>
  <c r="J151" i="5"/>
  <c r="K151" i="5"/>
  <c r="L151" i="5"/>
  <c r="J152" i="5"/>
  <c r="K152" i="5"/>
  <c r="L152" i="5"/>
  <c r="J153" i="5"/>
  <c r="K153" i="5"/>
  <c r="L153" i="5"/>
  <c r="J154" i="5"/>
  <c r="K154" i="5"/>
  <c r="L154" i="5"/>
  <c r="J155" i="5"/>
  <c r="K155" i="5"/>
  <c r="L155" i="5"/>
  <c r="J156" i="5"/>
  <c r="K156" i="5"/>
  <c r="L156" i="5"/>
  <c r="J157" i="5"/>
  <c r="K157" i="5"/>
  <c r="L157" i="5"/>
  <c r="J158" i="5"/>
  <c r="K158" i="5"/>
  <c r="L158" i="5"/>
  <c r="J159" i="5"/>
  <c r="K159" i="5"/>
  <c r="L159" i="5"/>
  <c r="J160" i="5"/>
  <c r="K160" i="5"/>
  <c r="L160" i="5"/>
  <c r="J161" i="5"/>
  <c r="K161" i="5"/>
  <c r="L161" i="5"/>
  <c r="J162" i="5"/>
  <c r="K162" i="5"/>
  <c r="L162" i="5"/>
  <c r="J163" i="5"/>
  <c r="K163" i="5"/>
  <c r="L163" i="5"/>
  <c r="J164" i="5"/>
  <c r="K164" i="5"/>
  <c r="L164" i="5"/>
  <c r="J165" i="5"/>
  <c r="K165" i="5"/>
  <c r="L165" i="5"/>
  <c r="J166" i="5"/>
  <c r="K166" i="5"/>
  <c r="L166" i="5"/>
  <c r="J167" i="5"/>
  <c r="K167" i="5"/>
  <c r="L167" i="5"/>
  <c r="J168" i="5"/>
  <c r="K168" i="5"/>
  <c r="L168" i="5"/>
  <c r="J169" i="5"/>
  <c r="K169" i="5"/>
  <c r="L169" i="5"/>
  <c r="J170" i="5"/>
  <c r="K170" i="5"/>
  <c r="L170" i="5"/>
  <c r="J171" i="5"/>
  <c r="K171" i="5"/>
  <c r="L171" i="5"/>
  <c r="J172" i="5"/>
  <c r="K172" i="5"/>
  <c r="L172" i="5"/>
  <c r="J173" i="5"/>
  <c r="K173" i="5"/>
  <c r="L173" i="5"/>
  <c r="J174" i="5"/>
  <c r="K174" i="5"/>
  <c r="L174" i="5"/>
  <c r="J175" i="5"/>
  <c r="K175" i="5"/>
  <c r="L175" i="5"/>
  <c r="J176" i="5"/>
  <c r="K176" i="5"/>
  <c r="L176" i="5"/>
  <c r="J177" i="5"/>
  <c r="K177" i="5"/>
  <c r="L177" i="5"/>
  <c r="J178" i="5"/>
  <c r="K178" i="5"/>
  <c r="L178" i="5"/>
  <c r="J179" i="5"/>
  <c r="K179" i="5"/>
  <c r="L179" i="5"/>
  <c r="J180" i="5"/>
  <c r="K180" i="5"/>
  <c r="L180" i="5"/>
  <c r="J181" i="5"/>
  <c r="K181" i="5"/>
  <c r="L181" i="5"/>
  <c r="J182" i="5"/>
  <c r="K182" i="5"/>
  <c r="L182" i="5"/>
  <c r="J183" i="5"/>
  <c r="K183" i="5"/>
  <c r="L183" i="5"/>
  <c r="J184" i="5"/>
  <c r="K184" i="5"/>
  <c r="L184" i="5"/>
  <c r="J185" i="5"/>
  <c r="K185" i="5"/>
  <c r="L185" i="5"/>
  <c r="J186" i="5"/>
  <c r="K186" i="5"/>
  <c r="L186" i="5"/>
  <c r="J187" i="5"/>
  <c r="K187" i="5"/>
  <c r="L187" i="5"/>
  <c r="J188" i="5"/>
  <c r="K188" i="5"/>
  <c r="L188" i="5"/>
  <c r="J189" i="5"/>
  <c r="K189" i="5"/>
  <c r="L189" i="5"/>
  <c r="J190" i="5"/>
  <c r="K190" i="5"/>
  <c r="L190" i="5"/>
  <c r="J191" i="5"/>
  <c r="K191" i="5"/>
  <c r="L191" i="5"/>
  <c r="J192" i="5"/>
  <c r="K192" i="5"/>
  <c r="L192" i="5"/>
  <c r="J193" i="5"/>
  <c r="K193" i="5"/>
  <c r="L193" i="5"/>
  <c r="J194" i="5"/>
  <c r="K194" i="5"/>
  <c r="L194" i="5"/>
  <c r="J195" i="5"/>
  <c r="K195" i="5"/>
  <c r="L195" i="5"/>
  <c r="J196" i="5"/>
  <c r="K196" i="5"/>
  <c r="L196" i="5"/>
  <c r="J197" i="5"/>
  <c r="K197" i="5"/>
  <c r="L197" i="5"/>
  <c r="J198" i="5"/>
  <c r="K198" i="5"/>
  <c r="L198" i="5"/>
  <c r="J199" i="5"/>
  <c r="K199" i="5"/>
  <c r="L199" i="5"/>
  <c r="J200" i="5"/>
  <c r="K200" i="5"/>
  <c r="L200" i="5"/>
  <c r="J201" i="5"/>
  <c r="K201" i="5"/>
  <c r="L201" i="5"/>
  <c r="J202" i="5"/>
  <c r="K202" i="5"/>
  <c r="L202" i="5"/>
  <c r="J203" i="5"/>
  <c r="K203" i="5"/>
  <c r="L203" i="5"/>
  <c r="J204" i="5"/>
  <c r="K204" i="5"/>
  <c r="L204" i="5"/>
  <c r="J205" i="5"/>
  <c r="K205" i="5"/>
  <c r="L205" i="5"/>
  <c r="J206" i="5"/>
  <c r="K206" i="5"/>
  <c r="L206" i="5"/>
  <c r="J207" i="5"/>
  <c r="K207" i="5"/>
  <c r="L207" i="5"/>
  <c r="J208" i="5"/>
  <c r="K208" i="5"/>
  <c r="L208" i="5"/>
  <c r="J209" i="5"/>
  <c r="K209" i="5"/>
  <c r="L209" i="5"/>
  <c r="J210" i="5"/>
  <c r="K210" i="5"/>
  <c r="L210" i="5"/>
  <c r="J211" i="5"/>
  <c r="K211" i="5"/>
  <c r="L211" i="5"/>
  <c r="J212" i="5"/>
  <c r="K212" i="5"/>
  <c r="L212" i="5"/>
  <c r="J213" i="5"/>
  <c r="K213" i="5"/>
  <c r="L213" i="5"/>
  <c r="J214" i="5"/>
  <c r="K214" i="5"/>
  <c r="L214" i="5"/>
  <c r="J215" i="5"/>
  <c r="K215" i="5"/>
  <c r="L215" i="5"/>
  <c r="J216" i="5"/>
  <c r="K216" i="5"/>
  <c r="L216" i="5"/>
  <c r="J217" i="5"/>
  <c r="K217" i="5"/>
  <c r="L217" i="5"/>
  <c r="J218" i="5"/>
  <c r="K218" i="5"/>
  <c r="L218" i="5"/>
  <c r="J219" i="5"/>
  <c r="K219" i="5"/>
  <c r="L219" i="5"/>
  <c r="J220" i="5"/>
  <c r="K220" i="5"/>
  <c r="L220" i="5"/>
  <c r="J221" i="5"/>
  <c r="K221" i="5"/>
  <c r="L221" i="5"/>
  <c r="J222" i="5"/>
  <c r="K222" i="5"/>
  <c r="L222" i="5"/>
  <c r="J223" i="5"/>
  <c r="K223" i="5"/>
  <c r="L223" i="5"/>
  <c r="J224" i="5"/>
  <c r="K224" i="5"/>
  <c r="L224" i="5"/>
  <c r="J225" i="5"/>
  <c r="K225" i="5"/>
  <c r="L225" i="5"/>
  <c r="J226" i="5"/>
  <c r="K226" i="5"/>
  <c r="L226" i="5"/>
  <c r="J227" i="5"/>
  <c r="K227" i="5"/>
  <c r="L227" i="5"/>
  <c r="J228" i="5"/>
  <c r="K228" i="5"/>
  <c r="L228" i="5"/>
  <c r="J229" i="5"/>
  <c r="K229" i="5"/>
  <c r="L229" i="5"/>
  <c r="J230" i="5"/>
  <c r="K230" i="5"/>
  <c r="L230" i="5"/>
  <c r="J231" i="5"/>
  <c r="K231" i="5"/>
  <c r="L231" i="5"/>
  <c r="J232" i="5"/>
  <c r="K232" i="5"/>
  <c r="L232" i="5"/>
  <c r="J233" i="5"/>
  <c r="K233" i="5"/>
  <c r="L233" i="5"/>
  <c r="J234" i="5"/>
  <c r="K234" i="5"/>
  <c r="L234" i="5"/>
  <c r="J235" i="5"/>
  <c r="K235" i="5"/>
  <c r="L235" i="5"/>
  <c r="J236" i="5"/>
  <c r="K236" i="5"/>
  <c r="L236" i="5"/>
  <c r="J237" i="5"/>
  <c r="K237" i="5"/>
  <c r="L237" i="5"/>
  <c r="J238" i="5"/>
  <c r="K238" i="5"/>
  <c r="L238" i="5"/>
  <c r="J239" i="5"/>
  <c r="K239" i="5"/>
  <c r="L239" i="5"/>
  <c r="J240" i="5"/>
  <c r="K240" i="5"/>
  <c r="L240" i="5"/>
  <c r="J241" i="5"/>
  <c r="K241" i="5"/>
  <c r="L241" i="5"/>
  <c r="I93" i="9" l="1"/>
  <c r="D93" i="9"/>
  <c r="N2" i="6"/>
  <c r="E13" i="4" s="1"/>
  <c r="A3" i="9"/>
  <c r="A4" i="9" s="1"/>
  <c r="A5" i="9" s="1"/>
  <c r="A6" i="9" s="1"/>
  <c r="A7" i="9" s="1"/>
  <c r="A8" i="9" s="1"/>
  <c r="A9" i="9" s="1"/>
  <c r="A10" i="9" s="1"/>
  <c r="A11" i="9" s="1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69" i="9" s="1"/>
  <c r="A70" i="9" s="1"/>
  <c r="A71" i="9" s="1"/>
  <c r="A72" i="9" s="1"/>
  <c r="A73" i="9" s="1"/>
  <c r="A74" i="9" s="1"/>
  <c r="A75" i="9" s="1"/>
  <c r="A76" i="9" s="1"/>
  <c r="A77" i="9" s="1"/>
  <c r="A78" i="9" s="1"/>
  <c r="A79" i="9" s="1"/>
  <c r="A80" i="9" s="1"/>
  <c r="A81" i="9" s="1"/>
  <c r="A82" i="9" s="1"/>
  <c r="A83" i="9" s="1"/>
  <c r="A84" i="9" s="1"/>
  <c r="A85" i="9" s="1"/>
  <c r="A86" i="9" s="1"/>
  <c r="A87" i="9" s="1"/>
  <c r="A88" i="9" s="1"/>
  <c r="A89" i="9" s="1"/>
  <c r="A90" i="9" s="1"/>
  <c r="A91" i="9" s="1"/>
  <c r="A92" i="9" s="1"/>
  <c r="L3" i="7"/>
  <c r="L4" i="7"/>
  <c r="L5" i="7"/>
  <c r="L6" i="7"/>
  <c r="L7" i="7"/>
  <c r="L8" i="7"/>
  <c r="L9" i="7"/>
  <c r="L10" i="7"/>
  <c r="L11" i="7"/>
  <c r="L12" i="7"/>
  <c r="L13" i="7"/>
  <c r="L14" i="7"/>
  <c r="L15" i="7"/>
  <c r="L16" i="7"/>
  <c r="L17" i="7"/>
  <c r="L18" i="7"/>
  <c r="L19" i="7"/>
  <c r="L20" i="7"/>
  <c r="L21" i="7"/>
  <c r="L22" i="7"/>
  <c r="L23" i="7"/>
  <c r="L24" i="7"/>
  <c r="L25" i="7"/>
  <c r="L26" i="7"/>
  <c r="L27" i="7"/>
  <c r="L28" i="7"/>
  <c r="L29" i="7"/>
  <c r="L30" i="7"/>
  <c r="L31" i="7"/>
  <c r="L32" i="7"/>
  <c r="N3" i="9" s="1"/>
  <c r="L33" i="7"/>
  <c r="N4" i="9" s="1"/>
  <c r="L34" i="7"/>
  <c r="N5" i="9" s="1"/>
  <c r="L35" i="7"/>
  <c r="N6" i="9" s="1"/>
  <c r="L36" i="7"/>
  <c r="N7" i="9" s="1"/>
  <c r="L37" i="7"/>
  <c r="N8" i="9" s="1"/>
  <c r="L38" i="7"/>
  <c r="N9" i="9" s="1"/>
  <c r="L39" i="7"/>
  <c r="N10" i="9" s="1"/>
  <c r="L40" i="7"/>
  <c r="N11" i="9" s="1"/>
  <c r="L41" i="7"/>
  <c r="N12" i="9" s="1"/>
  <c r="L42" i="7"/>
  <c r="N13" i="9" s="1"/>
  <c r="L43" i="7"/>
  <c r="N14" i="9" s="1"/>
  <c r="L44" i="7"/>
  <c r="N15" i="9" s="1"/>
  <c r="L45" i="7"/>
  <c r="N16" i="9" s="1"/>
  <c r="L46" i="7"/>
  <c r="N17" i="9" s="1"/>
  <c r="L47" i="7"/>
  <c r="N18" i="9" s="1"/>
  <c r="L48" i="7"/>
  <c r="N19" i="9" s="1"/>
  <c r="L49" i="7"/>
  <c r="N20" i="9" s="1"/>
  <c r="L50" i="7"/>
  <c r="N21" i="9" s="1"/>
  <c r="L51" i="7"/>
  <c r="N22" i="9" s="1"/>
  <c r="L52" i="7"/>
  <c r="N23" i="9" s="1"/>
  <c r="L53" i="7"/>
  <c r="N24" i="9" s="1"/>
  <c r="L54" i="7"/>
  <c r="N25" i="9" s="1"/>
  <c r="L55" i="7"/>
  <c r="N26" i="9" s="1"/>
  <c r="L56" i="7"/>
  <c r="N27" i="9" s="1"/>
  <c r="L57" i="7"/>
  <c r="N28" i="9" s="1"/>
  <c r="L58" i="7"/>
  <c r="N29" i="9" s="1"/>
  <c r="L59" i="7"/>
  <c r="N30" i="9" s="1"/>
  <c r="L60" i="7"/>
  <c r="N31" i="9" s="1"/>
  <c r="L61" i="7"/>
  <c r="N32" i="9" s="1"/>
  <c r="L62" i="7"/>
  <c r="N33" i="9" s="1"/>
  <c r="L63" i="7"/>
  <c r="N34" i="9" s="1"/>
  <c r="L64" i="7"/>
  <c r="N35" i="9" s="1"/>
  <c r="L65" i="7"/>
  <c r="N36" i="9" s="1"/>
  <c r="L66" i="7"/>
  <c r="N37" i="9" s="1"/>
  <c r="L67" i="7"/>
  <c r="N38" i="9" s="1"/>
  <c r="L68" i="7"/>
  <c r="N39" i="9" s="1"/>
  <c r="L69" i="7"/>
  <c r="N40" i="9" s="1"/>
  <c r="L70" i="7"/>
  <c r="N41" i="9" s="1"/>
  <c r="L71" i="7"/>
  <c r="N42" i="9" s="1"/>
  <c r="L72" i="7"/>
  <c r="N43" i="9" s="1"/>
  <c r="L73" i="7"/>
  <c r="N44" i="9" s="1"/>
  <c r="L74" i="7"/>
  <c r="N45" i="9" s="1"/>
  <c r="L75" i="7"/>
  <c r="N46" i="9" s="1"/>
  <c r="L76" i="7"/>
  <c r="N47" i="9" s="1"/>
  <c r="L77" i="7"/>
  <c r="N48" i="9" s="1"/>
  <c r="L78" i="7"/>
  <c r="N49" i="9" s="1"/>
  <c r="L79" i="7"/>
  <c r="N50" i="9" s="1"/>
  <c r="L80" i="7"/>
  <c r="N51" i="9" s="1"/>
  <c r="L81" i="7"/>
  <c r="N52" i="9" s="1"/>
  <c r="L82" i="7"/>
  <c r="N53" i="9" s="1"/>
  <c r="L83" i="7"/>
  <c r="N54" i="9" s="1"/>
  <c r="L84" i="7"/>
  <c r="N55" i="9" s="1"/>
  <c r="L85" i="7"/>
  <c r="N56" i="9" s="1"/>
  <c r="L86" i="7"/>
  <c r="N57" i="9" s="1"/>
  <c r="L87" i="7"/>
  <c r="N58" i="9" s="1"/>
  <c r="L88" i="7"/>
  <c r="N59" i="9" s="1"/>
  <c r="L89" i="7"/>
  <c r="N60" i="9" s="1"/>
  <c r="L90" i="7"/>
  <c r="N61" i="9" s="1"/>
  <c r="L91" i="7"/>
  <c r="N62" i="9" s="1"/>
  <c r="L92" i="7"/>
  <c r="N63" i="9" s="1"/>
  <c r="L93" i="7"/>
  <c r="N64" i="9" s="1"/>
  <c r="L94" i="7"/>
  <c r="N65" i="9" s="1"/>
  <c r="L95" i="7"/>
  <c r="N66" i="9" s="1"/>
  <c r="L96" i="7"/>
  <c r="N67" i="9" s="1"/>
  <c r="L97" i="7"/>
  <c r="N68" i="9" s="1"/>
  <c r="L98" i="7"/>
  <c r="N69" i="9" s="1"/>
  <c r="L99" i="7"/>
  <c r="N70" i="9" s="1"/>
  <c r="L100" i="7"/>
  <c r="N71" i="9" s="1"/>
  <c r="L101" i="7"/>
  <c r="N72" i="9" s="1"/>
  <c r="L102" i="7"/>
  <c r="N73" i="9" s="1"/>
  <c r="L103" i="7"/>
  <c r="N74" i="9" s="1"/>
  <c r="L104" i="7"/>
  <c r="N75" i="9" s="1"/>
  <c r="L105" i="7"/>
  <c r="N76" i="9" s="1"/>
  <c r="L106" i="7"/>
  <c r="N77" i="9" s="1"/>
  <c r="L107" i="7"/>
  <c r="N78" i="9" s="1"/>
  <c r="L108" i="7"/>
  <c r="N79" i="9" s="1"/>
  <c r="L109" i="7"/>
  <c r="N80" i="9" s="1"/>
  <c r="L110" i="7"/>
  <c r="N81" i="9" s="1"/>
  <c r="L111" i="7"/>
  <c r="N82" i="9" s="1"/>
  <c r="L112" i="7"/>
  <c r="N83" i="9" s="1"/>
  <c r="L113" i="7"/>
  <c r="N84" i="9" s="1"/>
  <c r="L114" i="7"/>
  <c r="N85" i="9" s="1"/>
  <c r="L115" i="7"/>
  <c r="N86" i="9" s="1"/>
  <c r="L116" i="7"/>
  <c r="N87" i="9" s="1"/>
  <c r="L117" i="7"/>
  <c r="N88" i="9" s="1"/>
  <c r="L118" i="7"/>
  <c r="N89" i="9" s="1"/>
  <c r="L119" i="7"/>
  <c r="N90" i="9" s="1"/>
  <c r="L120" i="7"/>
  <c r="N91" i="9" s="1"/>
  <c r="L121" i="7"/>
  <c r="N92" i="9" s="1"/>
  <c r="L2" i="7"/>
  <c r="K3" i="7"/>
  <c r="K4" i="7"/>
  <c r="K5" i="7"/>
  <c r="K6" i="7"/>
  <c r="K7" i="7"/>
  <c r="K8" i="7"/>
  <c r="K9" i="7"/>
  <c r="K10" i="7"/>
  <c r="K11" i="7"/>
  <c r="K12" i="7"/>
  <c r="K13" i="7"/>
  <c r="K14" i="7"/>
  <c r="K15" i="7"/>
  <c r="K16" i="7"/>
  <c r="K17" i="7"/>
  <c r="K18" i="7"/>
  <c r="K19" i="7"/>
  <c r="K20" i="7"/>
  <c r="K21" i="7"/>
  <c r="K22" i="7"/>
  <c r="K23" i="7"/>
  <c r="K24" i="7"/>
  <c r="K25" i="7"/>
  <c r="K26" i="7"/>
  <c r="K27" i="7"/>
  <c r="K28" i="7"/>
  <c r="K29" i="7"/>
  <c r="K30" i="7"/>
  <c r="K31" i="7"/>
  <c r="K32" i="7"/>
  <c r="M3" i="9" s="1"/>
  <c r="K33" i="7"/>
  <c r="M4" i="9" s="1"/>
  <c r="K34" i="7"/>
  <c r="M5" i="9" s="1"/>
  <c r="K35" i="7"/>
  <c r="M6" i="9" s="1"/>
  <c r="K36" i="7"/>
  <c r="M7" i="9" s="1"/>
  <c r="K37" i="7"/>
  <c r="M8" i="9" s="1"/>
  <c r="K38" i="7"/>
  <c r="M9" i="9" s="1"/>
  <c r="K39" i="7"/>
  <c r="M10" i="9" s="1"/>
  <c r="K40" i="7"/>
  <c r="M11" i="9" s="1"/>
  <c r="K41" i="7"/>
  <c r="M12" i="9" s="1"/>
  <c r="K42" i="7"/>
  <c r="M13" i="9" s="1"/>
  <c r="K43" i="7"/>
  <c r="M14" i="9" s="1"/>
  <c r="K44" i="7"/>
  <c r="M15" i="9" s="1"/>
  <c r="K45" i="7"/>
  <c r="M16" i="9" s="1"/>
  <c r="K46" i="7"/>
  <c r="M17" i="9" s="1"/>
  <c r="K47" i="7"/>
  <c r="M18" i="9" s="1"/>
  <c r="K48" i="7"/>
  <c r="M19" i="9" s="1"/>
  <c r="K49" i="7"/>
  <c r="M20" i="9" s="1"/>
  <c r="K50" i="7"/>
  <c r="M21" i="9" s="1"/>
  <c r="K51" i="7"/>
  <c r="M22" i="9" s="1"/>
  <c r="K52" i="7"/>
  <c r="M23" i="9" s="1"/>
  <c r="K53" i="7"/>
  <c r="M24" i="9" s="1"/>
  <c r="K54" i="7"/>
  <c r="M25" i="9" s="1"/>
  <c r="K55" i="7"/>
  <c r="M26" i="9" s="1"/>
  <c r="K56" i="7"/>
  <c r="M27" i="9" s="1"/>
  <c r="K57" i="7"/>
  <c r="M28" i="9" s="1"/>
  <c r="K58" i="7"/>
  <c r="M29" i="9" s="1"/>
  <c r="K59" i="7"/>
  <c r="M30" i="9" s="1"/>
  <c r="K60" i="7"/>
  <c r="M31" i="9" s="1"/>
  <c r="K61" i="7"/>
  <c r="M32" i="9" s="1"/>
  <c r="K62" i="7"/>
  <c r="M33" i="9" s="1"/>
  <c r="K63" i="7"/>
  <c r="M34" i="9" s="1"/>
  <c r="K64" i="7"/>
  <c r="M35" i="9" s="1"/>
  <c r="K65" i="7"/>
  <c r="M36" i="9" s="1"/>
  <c r="K66" i="7"/>
  <c r="M37" i="9" s="1"/>
  <c r="K67" i="7"/>
  <c r="M38" i="9" s="1"/>
  <c r="K68" i="7"/>
  <c r="M39" i="9" s="1"/>
  <c r="K69" i="7"/>
  <c r="M40" i="9" s="1"/>
  <c r="K70" i="7"/>
  <c r="M41" i="9" s="1"/>
  <c r="K71" i="7"/>
  <c r="M42" i="9" s="1"/>
  <c r="K72" i="7"/>
  <c r="M43" i="9" s="1"/>
  <c r="K73" i="7"/>
  <c r="M44" i="9" s="1"/>
  <c r="K74" i="7"/>
  <c r="M45" i="9" s="1"/>
  <c r="K75" i="7"/>
  <c r="M46" i="9" s="1"/>
  <c r="K76" i="7"/>
  <c r="M47" i="9" s="1"/>
  <c r="K77" i="7"/>
  <c r="M48" i="9" s="1"/>
  <c r="K78" i="7"/>
  <c r="M49" i="9" s="1"/>
  <c r="K79" i="7"/>
  <c r="M50" i="9" s="1"/>
  <c r="K80" i="7"/>
  <c r="M51" i="9" s="1"/>
  <c r="K81" i="7"/>
  <c r="M52" i="9" s="1"/>
  <c r="K82" i="7"/>
  <c r="M53" i="9" s="1"/>
  <c r="K83" i="7"/>
  <c r="M54" i="9" s="1"/>
  <c r="K84" i="7"/>
  <c r="M55" i="9" s="1"/>
  <c r="K85" i="7"/>
  <c r="M56" i="9" s="1"/>
  <c r="K86" i="7"/>
  <c r="M57" i="9" s="1"/>
  <c r="K87" i="7"/>
  <c r="M58" i="9" s="1"/>
  <c r="K88" i="7"/>
  <c r="M59" i="9" s="1"/>
  <c r="K89" i="7"/>
  <c r="M60" i="9" s="1"/>
  <c r="K90" i="7"/>
  <c r="M61" i="9" s="1"/>
  <c r="K91" i="7"/>
  <c r="M62" i="9" s="1"/>
  <c r="K92" i="7"/>
  <c r="M63" i="9" s="1"/>
  <c r="K93" i="7"/>
  <c r="M64" i="9" s="1"/>
  <c r="K94" i="7"/>
  <c r="M65" i="9" s="1"/>
  <c r="K95" i="7"/>
  <c r="M66" i="9" s="1"/>
  <c r="K96" i="7"/>
  <c r="M67" i="9" s="1"/>
  <c r="K97" i="7"/>
  <c r="M68" i="9" s="1"/>
  <c r="K98" i="7"/>
  <c r="M69" i="9" s="1"/>
  <c r="K99" i="7"/>
  <c r="M70" i="9" s="1"/>
  <c r="K100" i="7"/>
  <c r="M71" i="9" s="1"/>
  <c r="K101" i="7"/>
  <c r="M72" i="9" s="1"/>
  <c r="K102" i="7"/>
  <c r="M73" i="9" s="1"/>
  <c r="K103" i="7"/>
  <c r="M74" i="9" s="1"/>
  <c r="K104" i="7"/>
  <c r="M75" i="9" s="1"/>
  <c r="K105" i="7"/>
  <c r="M76" i="9" s="1"/>
  <c r="K106" i="7"/>
  <c r="M77" i="9" s="1"/>
  <c r="K107" i="7"/>
  <c r="M78" i="9" s="1"/>
  <c r="K108" i="7"/>
  <c r="M79" i="9" s="1"/>
  <c r="K109" i="7"/>
  <c r="M80" i="9" s="1"/>
  <c r="K110" i="7"/>
  <c r="M81" i="9" s="1"/>
  <c r="K111" i="7"/>
  <c r="M82" i="9" s="1"/>
  <c r="K112" i="7"/>
  <c r="M83" i="9" s="1"/>
  <c r="K113" i="7"/>
  <c r="M84" i="9" s="1"/>
  <c r="K114" i="7"/>
  <c r="M85" i="9" s="1"/>
  <c r="K115" i="7"/>
  <c r="M86" i="9" s="1"/>
  <c r="K116" i="7"/>
  <c r="M87" i="9" s="1"/>
  <c r="K117" i="7"/>
  <c r="M88" i="9" s="1"/>
  <c r="K118" i="7"/>
  <c r="M89" i="9" s="1"/>
  <c r="K119" i="7"/>
  <c r="M90" i="9" s="1"/>
  <c r="K120" i="7"/>
  <c r="M91" i="9" s="1"/>
  <c r="K121" i="7"/>
  <c r="M92" i="9" s="1"/>
  <c r="K2" i="7"/>
  <c r="J3" i="7"/>
  <c r="J4" i="7"/>
  <c r="J5" i="7"/>
  <c r="J6" i="7"/>
  <c r="J7" i="7"/>
  <c r="J8" i="7"/>
  <c r="J9" i="7"/>
  <c r="J10" i="7"/>
  <c r="J11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J33" i="7"/>
  <c r="J34" i="7"/>
  <c r="J35" i="7"/>
  <c r="J36" i="7"/>
  <c r="J37" i="7"/>
  <c r="J38" i="7"/>
  <c r="J39" i="7"/>
  <c r="J40" i="7"/>
  <c r="J41" i="7"/>
  <c r="J42" i="7"/>
  <c r="J43" i="7"/>
  <c r="J44" i="7"/>
  <c r="J45" i="7"/>
  <c r="J46" i="7"/>
  <c r="J47" i="7"/>
  <c r="J48" i="7"/>
  <c r="J49" i="7"/>
  <c r="J50" i="7"/>
  <c r="J51" i="7"/>
  <c r="J52" i="7"/>
  <c r="J53" i="7"/>
  <c r="J54" i="7"/>
  <c r="J55" i="7"/>
  <c r="J56" i="7"/>
  <c r="J57" i="7"/>
  <c r="J58" i="7"/>
  <c r="J59" i="7"/>
  <c r="J60" i="7"/>
  <c r="J61" i="7"/>
  <c r="J62" i="7"/>
  <c r="J63" i="7"/>
  <c r="J64" i="7"/>
  <c r="J65" i="7"/>
  <c r="J66" i="7"/>
  <c r="J67" i="7"/>
  <c r="J68" i="7"/>
  <c r="J69" i="7"/>
  <c r="J70" i="7"/>
  <c r="J71" i="7"/>
  <c r="J72" i="7"/>
  <c r="J73" i="7"/>
  <c r="J74" i="7"/>
  <c r="J75" i="7"/>
  <c r="J76" i="7"/>
  <c r="J77" i="7"/>
  <c r="J78" i="7"/>
  <c r="J79" i="7"/>
  <c r="J80" i="7"/>
  <c r="J81" i="7"/>
  <c r="J82" i="7"/>
  <c r="J83" i="7"/>
  <c r="J84" i="7"/>
  <c r="J85" i="7"/>
  <c r="J86" i="7"/>
  <c r="J87" i="7"/>
  <c r="J88" i="7"/>
  <c r="J89" i="7"/>
  <c r="J90" i="7"/>
  <c r="J91" i="7"/>
  <c r="J92" i="7"/>
  <c r="J93" i="7"/>
  <c r="J94" i="7"/>
  <c r="J95" i="7"/>
  <c r="J96" i="7"/>
  <c r="J97" i="7"/>
  <c r="J98" i="7"/>
  <c r="J99" i="7"/>
  <c r="J100" i="7"/>
  <c r="J101" i="7"/>
  <c r="J102" i="7"/>
  <c r="J103" i="7"/>
  <c r="J104" i="7"/>
  <c r="J105" i="7"/>
  <c r="J106" i="7"/>
  <c r="J107" i="7"/>
  <c r="J108" i="7"/>
  <c r="J109" i="7"/>
  <c r="J110" i="7"/>
  <c r="J111" i="7"/>
  <c r="J112" i="7"/>
  <c r="J113" i="7"/>
  <c r="J114" i="7"/>
  <c r="J115" i="7"/>
  <c r="J116" i="7"/>
  <c r="J117" i="7"/>
  <c r="J118" i="7"/>
  <c r="J119" i="7"/>
  <c r="J120" i="7"/>
  <c r="J121" i="7"/>
  <c r="J2" i="7"/>
  <c r="L3" i="5"/>
  <c r="L4" i="5"/>
  <c r="L5" i="5"/>
  <c r="L6" i="5"/>
  <c r="L7" i="5"/>
  <c r="L8" i="5"/>
  <c r="L9" i="5"/>
  <c r="L10" i="5"/>
  <c r="L11" i="5"/>
  <c r="L12" i="5"/>
  <c r="L13" i="5"/>
  <c r="L2" i="5"/>
  <c r="K3" i="5"/>
  <c r="K4" i="5"/>
  <c r="K5" i="5"/>
  <c r="K6" i="5"/>
  <c r="K7" i="5"/>
  <c r="K8" i="5"/>
  <c r="K9" i="5"/>
  <c r="K10" i="5"/>
  <c r="K11" i="5"/>
  <c r="K12" i="5"/>
  <c r="K13" i="5"/>
  <c r="K2" i="5"/>
  <c r="J3" i="5"/>
  <c r="J4" i="5"/>
  <c r="J5" i="5"/>
  <c r="J6" i="5"/>
  <c r="J7" i="5"/>
  <c r="J8" i="5"/>
  <c r="J9" i="5"/>
  <c r="J10" i="5"/>
  <c r="J11" i="5"/>
  <c r="J12" i="5"/>
  <c r="J13" i="5"/>
  <c r="J2" i="5"/>
  <c r="N93" i="9" l="1"/>
  <c r="N2" i="5"/>
  <c r="E14" i="4" s="1"/>
  <c r="N2" i="7"/>
  <c r="E12" i="4" s="1"/>
  <c r="D11" i="4" l="1"/>
  <c r="C11" i="4" s="1"/>
  <c r="Q60" i="9" l="1"/>
  <c r="T60" i="9" s="1"/>
  <c r="Q74" i="9"/>
  <c r="T74" i="9" s="1"/>
  <c r="Q33" i="9"/>
  <c r="T33" i="9" s="1"/>
  <c r="Q40" i="9"/>
  <c r="T40" i="9" s="1"/>
  <c r="Q20" i="9"/>
  <c r="T20" i="9" s="1"/>
  <c r="Q34" i="9"/>
  <c r="T34" i="9" s="1"/>
  <c r="Q87" i="9"/>
  <c r="T87" i="9" s="1"/>
  <c r="Q23" i="9"/>
  <c r="T23" i="9" s="1"/>
  <c r="Q67" i="9"/>
  <c r="T67" i="9" s="1"/>
  <c r="Q46" i="9"/>
  <c r="T46" i="9" s="1"/>
  <c r="Q69" i="9"/>
  <c r="T69" i="9" s="1"/>
  <c r="Q5" i="9"/>
  <c r="T5" i="9" s="1"/>
  <c r="Q36" i="9"/>
  <c r="T36" i="9" s="1"/>
  <c r="Q58" i="9"/>
  <c r="T58" i="9" s="1"/>
  <c r="Q17" i="9"/>
  <c r="T17" i="9" s="1"/>
  <c r="Q32" i="9"/>
  <c r="T32" i="9" s="1"/>
  <c r="Q75" i="9"/>
  <c r="T75" i="9" s="1"/>
  <c r="Q18" i="9"/>
  <c r="T18" i="9" s="1"/>
  <c r="Q79" i="9"/>
  <c r="T79" i="9" s="1"/>
  <c r="Q15" i="9"/>
  <c r="T15" i="9" s="1"/>
  <c r="Q43" i="9"/>
  <c r="T43" i="9" s="1"/>
  <c r="Q38" i="9"/>
  <c r="T38" i="9" s="1"/>
  <c r="Q61" i="9"/>
  <c r="T61" i="9" s="1"/>
  <c r="Q11" i="9"/>
  <c r="T11" i="9" s="1"/>
  <c r="Q68" i="9"/>
  <c r="T68" i="9" s="1"/>
  <c r="Q66" i="9"/>
  <c r="T66" i="9" s="1"/>
  <c r="Q25" i="9"/>
  <c r="T25" i="9" s="1"/>
  <c r="Q4" i="9"/>
  <c r="T4" i="9" s="1"/>
  <c r="Q85" i="9"/>
  <c r="T85" i="9" s="1"/>
  <c r="Q49" i="9"/>
  <c r="T49" i="9" s="1"/>
  <c r="Q77" i="9"/>
  <c r="T77" i="9" s="1"/>
  <c r="Q12" i="9"/>
  <c r="T12" i="9" s="1"/>
  <c r="Q42" i="9"/>
  <c r="T42" i="9" s="1"/>
  <c r="Q88" i="9"/>
  <c r="T88" i="9" s="1"/>
  <c r="Q24" i="9"/>
  <c r="T24" i="9" s="1"/>
  <c r="Q51" i="9"/>
  <c r="T51" i="9" s="1"/>
  <c r="Q89" i="9"/>
  <c r="T89" i="9" s="1"/>
  <c r="Q71" i="9"/>
  <c r="T71" i="9" s="1"/>
  <c r="Q7" i="9"/>
  <c r="T7" i="9" s="1"/>
  <c r="Q19" i="9"/>
  <c r="T19" i="9" s="1"/>
  <c r="Q30" i="9"/>
  <c r="T30" i="9" s="1"/>
  <c r="Q53" i="9"/>
  <c r="T53" i="9" s="1"/>
  <c r="Q59" i="9"/>
  <c r="T59" i="9" s="1"/>
  <c r="Q72" i="9"/>
  <c r="T72" i="9" s="1"/>
  <c r="Q3" i="9"/>
  <c r="Q52" i="9"/>
  <c r="T52" i="9" s="1"/>
  <c r="Q14" i="9"/>
  <c r="T14" i="9" s="1"/>
  <c r="Q35" i="9"/>
  <c r="T35" i="9" s="1"/>
  <c r="Q64" i="9"/>
  <c r="T64" i="9" s="1"/>
  <c r="Q84" i="9"/>
  <c r="T84" i="9" s="1"/>
  <c r="Q41" i="9"/>
  <c r="T41" i="9" s="1"/>
  <c r="Q28" i="9"/>
  <c r="T28" i="9" s="1"/>
  <c r="Q6" i="9"/>
  <c r="T6" i="9" s="1"/>
  <c r="Q65" i="9"/>
  <c r="T65" i="9" s="1"/>
  <c r="Q39" i="9"/>
  <c r="T39" i="9" s="1"/>
  <c r="Q21" i="9"/>
  <c r="T21" i="9" s="1"/>
  <c r="Q92" i="9"/>
  <c r="T92" i="9" s="1"/>
  <c r="Q48" i="9"/>
  <c r="T48" i="9" s="1"/>
  <c r="Q44" i="9"/>
  <c r="T44" i="9" s="1"/>
  <c r="Q50" i="9"/>
  <c r="T50" i="9" s="1"/>
  <c r="Q9" i="9"/>
  <c r="T9" i="9" s="1"/>
  <c r="Q31" i="9"/>
  <c r="T31" i="9" s="1"/>
  <c r="Q54" i="9"/>
  <c r="T54" i="9" s="1"/>
  <c r="Q83" i="9"/>
  <c r="T83" i="9" s="1"/>
  <c r="Q26" i="9"/>
  <c r="T26" i="9" s="1"/>
  <c r="Q80" i="9"/>
  <c r="T80" i="9" s="1"/>
  <c r="Q16" i="9"/>
  <c r="T16" i="9" s="1"/>
  <c r="Q27" i="9"/>
  <c r="T27" i="9" s="1"/>
  <c r="Q73" i="9"/>
  <c r="T73" i="9" s="1"/>
  <c r="Q63" i="9"/>
  <c r="T63" i="9" s="1"/>
  <c r="Q76" i="9"/>
  <c r="T76" i="9" s="1"/>
  <c r="Q86" i="9"/>
  <c r="T86" i="9" s="1"/>
  <c r="Q22" i="9"/>
  <c r="T22" i="9" s="1"/>
  <c r="Q45" i="9"/>
  <c r="T45" i="9" s="1"/>
  <c r="Q10" i="9"/>
  <c r="T10" i="9" s="1"/>
  <c r="Q8" i="9"/>
  <c r="T8" i="9" s="1"/>
  <c r="Q57" i="9"/>
  <c r="T57" i="9" s="1"/>
  <c r="Q55" i="9"/>
  <c r="T55" i="9" s="1"/>
  <c r="Q78" i="9"/>
  <c r="T78" i="9" s="1"/>
  <c r="Q37" i="9"/>
  <c r="T37" i="9" s="1"/>
  <c r="Q81" i="9"/>
  <c r="T81" i="9" s="1"/>
  <c r="Q82" i="9"/>
  <c r="T82" i="9" s="1"/>
  <c r="Q47" i="9"/>
  <c r="T47" i="9" s="1"/>
  <c r="Q70" i="9"/>
  <c r="T70" i="9" s="1"/>
  <c r="Q29" i="9"/>
  <c r="T29" i="9" s="1"/>
  <c r="Q56" i="9"/>
  <c r="T56" i="9" s="1"/>
  <c r="Q62" i="9"/>
  <c r="T62" i="9" s="1"/>
  <c r="Q90" i="9"/>
  <c r="T90" i="9" s="1"/>
  <c r="Q91" i="9"/>
  <c r="T91" i="9" s="1"/>
  <c r="Q13" i="9"/>
  <c r="T13" i="9" s="1"/>
  <c r="B85" i="9"/>
  <c r="E85" i="9" s="1"/>
  <c r="B17" i="9"/>
  <c r="E17" i="9" s="1"/>
  <c r="B62" i="9"/>
  <c r="E62" i="9" s="1"/>
  <c r="B30" i="9"/>
  <c r="E30" i="9" s="1"/>
  <c r="B76" i="9"/>
  <c r="E76" i="9" s="1"/>
  <c r="B44" i="9"/>
  <c r="E44" i="9" s="1"/>
  <c r="B73" i="9"/>
  <c r="E73" i="9" s="1"/>
  <c r="B91" i="9"/>
  <c r="E91" i="9" s="1"/>
  <c r="B59" i="9"/>
  <c r="E59" i="9" s="1"/>
  <c r="B27" i="9"/>
  <c r="E27" i="9" s="1"/>
  <c r="B61" i="9"/>
  <c r="E61" i="9" s="1"/>
  <c r="B82" i="9"/>
  <c r="E82" i="9" s="1"/>
  <c r="B50" i="9"/>
  <c r="E50" i="9" s="1"/>
  <c r="B18" i="9"/>
  <c r="E18" i="9" s="1"/>
  <c r="B64" i="9"/>
  <c r="E64" i="9" s="1"/>
  <c r="B32" i="9"/>
  <c r="E32" i="9" s="1"/>
  <c r="B49" i="9"/>
  <c r="E49" i="9" s="1"/>
  <c r="B79" i="9"/>
  <c r="E79" i="9" s="1"/>
  <c r="B47" i="9"/>
  <c r="E47" i="9" s="1"/>
  <c r="B15" i="9"/>
  <c r="E15" i="9" s="1"/>
  <c r="L3" i="9"/>
  <c r="B5" i="9"/>
  <c r="E5" i="9" s="1"/>
  <c r="B12" i="9"/>
  <c r="E12" i="9" s="1"/>
  <c r="L91" i="9"/>
  <c r="O91" i="9" s="1"/>
  <c r="L83" i="9"/>
  <c r="O83" i="9" s="1"/>
  <c r="G87" i="9"/>
  <c r="J87" i="9" s="1"/>
  <c r="G79" i="9"/>
  <c r="J79" i="9" s="1"/>
  <c r="G71" i="9"/>
  <c r="J71" i="9" s="1"/>
  <c r="G63" i="9"/>
  <c r="J63" i="9" s="1"/>
  <c r="G55" i="9"/>
  <c r="J55" i="9" s="1"/>
  <c r="G47" i="9"/>
  <c r="J47" i="9" s="1"/>
  <c r="G39" i="9"/>
  <c r="J39" i="9" s="1"/>
  <c r="G31" i="9"/>
  <c r="J31" i="9" s="1"/>
  <c r="G23" i="9"/>
  <c r="J23" i="9" s="1"/>
  <c r="G15" i="9"/>
  <c r="J15" i="9" s="1"/>
  <c r="G7" i="9"/>
  <c r="J7" i="9" s="1"/>
  <c r="L73" i="9"/>
  <c r="O73" i="9" s="1"/>
  <c r="L65" i="9"/>
  <c r="O65" i="9" s="1"/>
  <c r="L57" i="9"/>
  <c r="O57" i="9" s="1"/>
  <c r="L49" i="9"/>
  <c r="O49" i="9" s="1"/>
  <c r="L41" i="9"/>
  <c r="O41" i="9" s="1"/>
  <c r="L33" i="9"/>
  <c r="O33" i="9" s="1"/>
  <c r="L25" i="9"/>
  <c r="O25" i="9" s="1"/>
  <c r="L17" i="9"/>
  <c r="O17" i="9" s="1"/>
  <c r="L9" i="9"/>
  <c r="O9" i="9" s="1"/>
  <c r="B24" i="9"/>
  <c r="E24" i="9" s="1"/>
  <c r="B86" i="9"/>
  <c r="E86" i="9" s="1"/>
  <c r="B46" i="9"/>
  <c r="E46" i="9" s="1"/>
  <c r="B84" i="9"/>
  <c r="E84" i="9" s="1"/>
  <c r="B36" i="9"/>
  <c r="E36" i="9" s="1"/>
  <c r="B41" i="9"/>
  <c r="E41" i="9" s="1"/>
  <c r="B53" i="9"/>
  <c r="E53" i="9" s="1"/>
  <c r="B70" i="9"/>
  <c r="E70" i="9" s="1"/>
  <c r="B22" i="9"/>
  <c r="E22" i="9" s="1"/>
  <c r="B60" i="9"/>
  <c r="E60" i="9" s="1"/>
  <c r="B89" i="9"/>
  <c r="E89" i="9" s="1"/>
  <c r="B83" i="9"/>
  <c r="E83" i="9" s="1"/>
  <c r="B43" i="9"/>
  <c r="E43" i="9" s="1"/>
  <c r="B77" i="9"/>
  <c r="E77" i="9" s="1"/>
  <c r="B74" i="9"/>
  <c r="E74" i="9" s="1"/>
  <c r="B34" i="9"/>
  <c r="E34" i="9" s="1"/>
  <c r="B72" i="9"/>
  <c r="E72" i="9" s="1"/>
  <c r="B20" i="9"/>
  <c r="E20" i="9" s="1"/>
  <c r="B21" i="9"/>
  <c r="E21" i="9" s="1"/>
  <c r="B55" i="9"/>
  <c r="E55" i="9" s="1"/>
  <c r="B14" i="9"/>
  <c r="E14" i="9" s="1"/>
  <c r="B7" i="9"/>
  <c r="E7" i="9" s="1"/>
  <c r="B9" i="9"/>
  <c r="E9" i="9" s="1"/>
  <c r="L89" i="9"/>
  <c r="O89" i="9" s="1"/>
  <c r="L79" i="9"/>
  <c r="O79" i="9" s="1"/>
  <c r="G91" i="9"/>
  <c r="J91" i="9" s="1"/>
  <c r="G81" i="9"/>
  <c r="J81" i="9" s="1"/>
  <c r="G69" i="9"/>
  <c r="J69" i="9" s="1"/>
  <c r="G59" i="9"/>
  <c r="J59" i="9" s="1"/>
  <c r="G49" i="9"/>
  <c r="J49" i="9" s="1"/>
  <c r="G37" i="9"/>
  <c r="J37" i="9" s="1"/>
  <c r="G27" i="9"/>
  <c r="J27" i="9" s="1"/>
  <c r="G17" i="9"/>
  <c r="J17" i="9" s="1"/>
  <c r="G5" i="9"/>
  <c r="J5" i="9" s="1"/>
  <c r="L69" i="9"/>
  <c r="O69" i="9" s="1"/>
  <c r="L59" i="9"/>
  <c r="O59" i="9" s="1"/>
  <c r="L47" i="9"/>
  <c r="O47" i="9" s="1"/>
  <c r="L37" i="9"/>
  <c r="O37" i="9" s="1"/>
  <c r="L27" i="9"/>
  <c r="O27" i="9" s="1"/>
  <c r="L15" i="9"/>
  <c r="O15" i="9" s="1"/>
  <c r="L5" i="9"/>
  <c r="O5" i="9" s="1"/>
  <c r="G86" i="9"/>
  <c r="J86" i="9" s="1"/>
  <c r="G78" i="9"/>
  <c r="J78" i="9" s="1"/>
  <c r="G70" i="9"/>
  <c r="J70" i="9" s="1"/>
  <c r="G62" i="9"/>
  <c r="J62" i="9" s="1"/>
  <c r="G54" i="9"/>
  <c r="J54" i="9" s="1"/>
  <c r="G46" i="9"/>
  <c r="J46" i="9" s="1"/>
  <c r="G38" i="9"/>
  <c r="J38" i="9" s="1"/>
  <c r="G30" i="9"/>
  <c r="J30" i="9" s="1"/>
  <c r="G22" i="9"/>
  <c r="J22" i="9" s="1"/>
  <c r="G14" i="9"/>
  <c r="J14" i="9" s="1"/>
  <c r="B54" i="9"/>
  <c r="E54" i="9" s="1"/>
  <c r="B52" i="9"/>
  <c r="E52" i="9" s="1"/>
  <c r="B75" i="9"/>
  <c r="E75" i="9" s="1"/>
  <c r="B19" i="9"/>
  <c r="E19" i="9" s="1"/>
  <c r="B90" i="9"/>
  <c r="E90" i="9" s="1"/>
  <c r="B26" i="9"/>
  <c r="E26" i="9" s="1"/>
  <c r="B48" i="9"/>
  <c r="E48" i="9" s="1"/>
  <c r="B33" i="9"/>
  <c r="E33" i="9" s="1"/>
  <c r="B39" i="9"/>
  <c r="E39" i="9" s="1"/>
  <c r="B11" i="9"/>
  <c r="E11" i="9" s="1"/>
  <c r="B13" i="9"/>
  <c r="E13" i="9" s="1"/>
  <c r="L87" i="9"/>
  <c r="O87" i="9" s="1"/>
  <c r="G85" i="9"/>
  <c r="J85" i="9" s="1"/>
  <c r="G73" i="9"/>
  <c r="J73" i="9" s="1"/>
  <c r="G57" i="9"/>
  <c r="J57" i="9" s="1"/>
  <c r="G43" i="9"/>
  <c r="J43" i="9" s="1"/>
  <c r="G29" i="9"/>
  <c r="J29" i="9" s="1"/>
  <c r="G13" i="9"/>
  <c r="J13" i="9" s="1"/>
  <c r="L75" i="9"/>
  <c r="O75" i="9" s="1"/>
  <c r="L61" i="9"/>
  <c r="O61" i="9" s="1"/>
  <c r="L45" i="9"/>
  <c r="O45" i="9" s="1"/>
  <c r="L31" i="9"/>
  <c r="O31" i="9" s="1"/>
  <c r="L19" i="9"/>
  <c r="O19" i="9" s="1"/>
  <c r="G90" i="9"/>
  <c r="J90" i="9" s="1"/>
  <c r="G80" i="9"/>
  <c r="J80" i="9" s="1"/>
  <c r="G68" i="9"/>
  <c r="J68" i="9" s="1"/>
  <c r="G58" i="9"/>
  <c r="J58" i="9" s="1"/>
  <c r="G48" i="9"/>
  <c r="J48" i="9" s="1"/>
  <c r="G36" i="9"/>
  <c r="J36" i="9" s="1"/>
  <c r="G26" i="9"/>
  <c r="J26" i="9" s="1"/>
  <c r="G16" i="9"/>
  <c r="J16" i="9" s="1"/>
  <c r="G6" i="9"/>
  <c r="J6" i="9" s="1"/>
  <c r="L88" i="9"/>
  <c r="O88" i="9" s="1"/>
  <c r="L80" i="9"/>
  <c r="O80" i="9" s="1"/>
  <c r="L72" i="9"/>
  <c r="O72" i="9" s="1"/>
  <c r="L64" i="9"/>
  <c r="O64" i="9" s="1"/>
  <c r="L56" i="9"/>
  <c r="O56" i="9" s="1"/>
  <c r="L48" i="9"/>
  <c r="O48" i="9" s="1"/>
  <c r="L40" i="9"/>
  <c r="O40" i="9" s="1"/>
  <c r="L32" i="9"/>
  <c r="O32" i="9" s="1"/>
  <c r="L24" i="9"/>
  <c r="O24" i="9" s="1"/>
  <c r="L16" i="9"/>
  <c r="O16" i="9" s="1"/>
  <c r="L8" i="9"/>
  <c r="O8" i="9" s="1"/>
  <c r="B69" i="9"/>
  <c r="E69" i="9" s="1"/>
  <c r="B38" i="9"/>
  <c r="E38" i="9" s="1"/>
  <c r="B28" i="9"/>
  <c r="E28" i="9" s="1"/>
  <c r="B67" i="9"/>
  <c r="E67" i="9" s="1"/>
  <c r="B16" i="9"/>
  <c r="E16" i="9" s="1"/>
  <c r="B66" i="9"/>
  <c r="E66" i="9" s="1"/>
  <c r="B88" i="9"/>
  <c r="E88" i="9" s="1"/>
  <c r="B40" i="9"/>
  <c r="E40" i="9" s="1"/>
  <c r="B87" i="9"/>
  <c r="E87" i="9" s="1"/>
  <c r="B31" i="9"/>
  <c r="E31" i="9" s="1"/>
  <c r="L85" i="9"/>
  <c r="O85" i="9" s="1"/>
  <c r="G83" i="9"/>
  <c r="J83" i="9" s="1"/>
  <c r="G53" i="9"/>
  <c r="J53" i="9" s="1"/>
  <c r="G25" i="9"/>
  <c r="J25" i="9" s="1"/>
  <c r="L71" i="9"/>
  <c r="O71" i="9" s="1"/>
  <c r="L29" i="9"/>
  <c r="O29" i="9" s="1"/>
  <c r="G76" i="9"/>
  <c r="J76" i="9" s="1"/>
  <c r="G44" i="9"/>
  <c r="J44" i="9" s="1"/>
  <c r="G24" i="9"/>
  <c r="J24" i="9" s="1"/>
  <c r="G4" i="9"/>
  <c r="J4" i="9" s="1"/>
  <c r="L78" i="9"/>
  <c r="O78" i="9" s="1"/>
  <c r="L62" i="9"/>
  <c r="O62" i="9" s="1"/>
  <c r="L46" i="9"/>
  <c r="O46" i="9" s="1"/>
  <c r="L30" i="9"/>
  <c r="O30" i="9" s="1"/>
  <c r="B37" i="9"/>
  <c r="E37" i="9" s="1"/>
  <c r="B92" i="9"/>
  <c r="E92" i="9" s="1"/>
  <c r="B57" i="9"/>
  <c r="E57" i="9" s="1"/>
  <c r="B51" i="9"/>
  <c r="E51" i="9" s="1"/>
  <c r="B45" i="9"/>
  <c r="E45" i="9" s="1"/>
  <c r="B58" i="9"/>
  <c r="E58" i="9" s="1"/>
  <c r="B80" i="9"/>
  <c r="E80" i="9" s="1"/>
  <c r="B81" i="9"/>
  <c r="E81" i="9" s="1"/>
  <c r="B71" i="9"/>
  <c r="E71" i="9" s="1"/>
  <c r="B23" i="9"/>
  <c r="E23" i="9" s="1"/>
  <c r="B6" i="9"/>
  <c r="E6" i="9" s="1"/>
  <c r="B4" i="9"/>
  <c r="E4" i="9" s="1"/>
  <c r="L81" i="9"/>
  <c r="O81" i="9" s="1"/>
  <c r="G3" i="9"/>
  <c r="G77" i="9"/>
  <c r="J77" i="9" s="1"/>
  <c r="G65" i="9"/>
  <c r="J65" i="9" s="1"/>
  <c r="G51" i="9"/>
  <c r="J51" i="9" s="1"/>
  <c r="G35" i="9"/>
  <c r="J35" i="9" s="1"/>
  <c r="G21" i="9"/>
  <c r="J21" i="9" s="1"/>
  <c r="G9" i="9"/>
  <c r="J9" i="9" s="1"/>
  <c r="L67" i="9"/>
  <c r="O67" i="9" s="1"/>
  <c r="L53" i="9"/>
  <c r="O53" i="9" s="1"/>
  <c r="L39" i="9"/>
  <c r="O39" i="9" s="1"/>
  <c r="L23" i="9"/>
  <c r="O23" i="9" s="1"/>
  <c r="L11" i="9"/>
  <c r="O11" i="9" s="1"/>
  <c r="G84" i="9"/>
  <c r="J84" i="9" s="1"/>
  <c r="G74" i="9"/>
  <c r="J74" i="9" s="1"/>
  <c r="G64" i="9"/>
  <c r="J64" i="9" s="1"/>
  <c r="G52" i="9"/>
  <c r="J52" i="9" s="1"/>
  <c r="G42" i="9"/>
  <c r="J42" i="9" s="1"/>
  <c r="G32" i="9"/>
  <c r="J32" i="9" s="1"/>
  <c r="G20" i="9"/>
  <c r="J20" i="9" s="1"/>
  <c r="G10" i="9"/>
  <c r="J10" i="9" s="1"/>
  <c r="L92" i="9"/>
  <c r="O92" i="9" s="1"/>
  <c r="L84" i="9"/>
  <c r="O84" i="9" s="1"/>
  <c r="L76" i="9"/>
  <c r="O76" i="9" s="1"/>
  <c r="L68" i="9"/>
  <c r="O68" i="9" s="1"/>
  <c r="L60" i="9"/>
  <c r="O60" i="9" s="1"/>
  <c r="L52" i="9"/>
  <c r="O52" i="9" s="1"/>
  <c r="L44" i="9"/>
  <c r="O44" i="9" s="1"/>
  <c r="L36" i="9"/>
  <c r="O36" i="9" s="1"/>
  <c r="L28" i="9"/>
  <c r="O28" i="9" s="1"/>
  <c r="L20" i="9"/>
  <c r="O20" i="9" s="1"/>
  <c r="L12" i="9"/>
  <c r="O12" i="9" s="1"/>
  <c r="L4" i="9"/>
  <c r="O4" i="9" s="1"/>
  <c r="B78" i="9"/>
  <c r="E78" i="9" s="1"/>
  <c r="B68" i="9"/>
  <c r="E68" i="9" s="1"/>
  <c r="B29" i="9"/>
  <c r="E29" i="9" s="1"/>
  <c r="B35" i="9"/>
  <c r="E35" i="9" s="1"/>
  <c r="B25" i="9"/>
  <c r="E25" i="9" s="1"/>
  <c r="B42" i="9"/>
  <c r="E42" i="9" s="1"/>
  <c r="B56" i="9"/>
  <c r="E56" i="9" s="1"/>
  <c r="B65" i="9"/>
  <c r="E65" i="9" s="1"/>
  <c r="B63" i="9"/>
  <c r="E63" i="9" s="1"/>
  <c r="B3" i="9"/>
  <c r="B10" i="9"/>
  <c r="E10" i="9" s="1"/>
  <c r="G89" i="9"/>
  <c r="J89" i="9" s="1"/>
  <c r="G75" i="9"/>
  <c r="J75" i="9" s="1"/>
  <c r="G61" i="9"/>
  <c r="J61" i="9" s="1"/>
  <c r="G45" i="9"/>
  <c r="J45" i="9" s="1"/>
  <c r="G33" i="9"/>
  <c r="J33" i="9" s="1"/>
  <c r="G19" i="9"/>
  <c r="J19" i="9" s="1"/>
  <c r="L77" i="9"/>
  <c r="O77" i="9" s="1"/>
  <c r="L63" i="9"/>
  <c r="O63" i="9" s="1"/>
  <c r="L51" i="9"/>
  <c r="O51" i="9" s="1"/>
  <c r="L35" i="9"/>
  <c r="O35" i="9" s="1"/>
  <c r="L21" i="9"/>
  <c r="O21" i="9" s="1"/>
  <c r="L7" i="9"/>
  <c r="O7" i="9" s="1"/>
  <c r="G92" i="9"/>
  <c r="J92" i="9" s="1"/>
  <c r="G82" i="9"/>
  <c r="J82" i="9" s="1"/>
  <c r="G72" i="9"/>
  <c r="J72" i="9" s="1"/>
  <c r="G60" i="9"/>
  <c r="J60" i="9" s="1"/>
  <c r="G50" i="9"/>
  <c r="J50" i="9" s="1"/>
  <c r="G40" i="9"/>
  <c r="J40" i="9" s="1"/>
  <c r="G28" i="9"/>
  <c r="J28" i="9" s="1"/>
  <c r="G18" i="9"/>
  <c r="J18" i="9" s="1"/>
  <c r="G8" i="9"/>
  <c r="J8" i="9" s="1"/>
  <c r="L90" i="9"/>
  <c r="O90" i="9" s="1"/>
  <c r="L82" i="9"/>
  <c r="O82" i="9" s="1"/>
  <c r="L74" i="9"/>
  <c r="O74" i="9" s="1"/>
  <c r="L66" i="9"/>
  <c r="O66" i="9" s="1"/>
  <c r="L58" i="9"/>
  <c r="O58" i="9" s="1"/>
  <c r="L50" i="9"/>
  <c r="O50" i="9" s="1"/>
  <c r="L42" i="9"/>
  <c r="O42" i="9" s="1"/>
  <c r="L34" i="9"/>
  <c r="O34" i="9" s="1"/>
  <c r="L26" i="9"/>
  <c r="O26" i="9" s="1"/>
  <c r="L18" i="9"/>
  <c r="O18" i="9" s="1"/>
  <c r="L10" i="9"/>
  <c r="O10" i="9" s="1"/>
  <c r="B8" i="9"/>
  <c r="E8" i="9" s="1"/>
  <c r="G67" i="9"/>
  <c r="J67" i="9" s="1"/>
  <c r="G41" i="9"/>
  <c r="J41" i="9" s="1"/>
  <c r="G11" i="9"/>
  <c r="J11" i="9" s="1"/>
  <c r="L55" i="9"/>
  <c r="O55" i="9" s="1"/>
  <c r="L43" i="9"/>
  <c r="O43" i="9" s="1"/>
  <c r="L13" i="9"/>
  <c r="O13" i="9" s="1"/>
  <c r="G88" i="9"/>
  <c r="J88" i="9" s="1"/>
  <c r="G66" i="9"/>
  <c r="J66" i="9" s="1"/>
  <c r="G56" i="9"/>
  <c r="J56" i="9" s="1"/>
  <c r="G34" i="9"/>
  <c r="J34" i="9" s="1"/>
  <c r="G12" i="9"/>
  <c r="J12" i="9" s="1"/>
  <c r="L86" i="9"/>
  <c r="O86" i="9" s="1"/>
  <c r="L70" i="9"/>
  <c r="O70" i="9" s="1"/>
  <c r="L54" i="9"/>
  <c r="O54" i="9" s="1"/>
  <c r="L38" i="9"/>
  <c r="O38" i="9" s="1"/>
  <c r="L22" i="9"/>
  <c r="O22" i="9" s="1"/>
  <c r="L14" i="9"/>
  <c r="O14" i="9" s="1"/>
  <c r="L6" i="9"/>
  <c r="O6" i="9" s="1"/>
  <c r="Q93" i="9" l="1"/>
  <c r="B93" i="9"/>
  <c r="L93" i="9"/>
  <c r="G93" i="9"/>
  <c r="E3" i="9"/>
  <c r="T3" i="9"/>
  <c r="O3" i="9"/>
  <c r="J3" i="9"/>
</calcChain>
</file>

<file path=xl/sharedStrings.xml><?xml version="1.0" encoding="utf-8"?>
<sst xmlns="http://schemas.openxmlformats.org/spreadsheetml/2006/main" count="74" uniqueCount="26">
  <si>
    <t>F1</t>
  </si>
  <si>
    <t>Inlet</t>
  </si>
  <si>
    <t>Inside</t>
  </si>
  <si>
    <t>Exit</t>
  </si>
  <si>
    <t>Test Date:</t>
  </si>
  <si>
    <t>Calibration Data:</t>
  </si>
  <si>
    <t>Successive Test:</t>
  </si>
  <si>
    <t>no</t>
  </si>
  <si>
    <t>Inlet Offest:</t>
  </si>
  <si>
    <t>TIME (miliseconds)</t>
  </si>
  <si>
    <t>Inlet Air Temp</t>
  </si>
  <si>
    <t>I-1 CO2 conc</t>
  </si>
  <si>
    <t>I-1 sensor temp</t>
  </si>
  <si>
    <t>C-3 CO2 conc</t>
  </si>
  <si>
    <t>C-3 CO2 sensor temp</t>
  </si>
  <si>
    <t>E-2 CO2 conc</t>
  </si>
  <si>
    <t>E-2 sensor temp</t>
  </si>
  <si>
    <t>Inlet Conc</t>
  </si>
  <si>
    <t>Meas Conc</t>
  </si>
  <si>
    <t>Exit Conc</t>
  </si>
  <si>
    <t>Time</t>
  </si>
  <si>
    <t>Norm CO2</t>
  </si>
  <si>
    <t>10E</t>
  </si>
  <si>
    <t>9E</t>
  </si>
  <si>
    <t>8E</t>
  </si>
  <si>
    <t>7E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</si>
</sst>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2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center"/>
    </xf>
    <xf numFmtId="164" fontId="0" fillId="0" borderId="1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7-10E Run 2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'7E - 8E - 9E - 10E'!$B$1:$E$1</c:f>
              <c:strCache>
                <c:ptCount val="1"/>
                <c:pt idx="0">
                  <c:v>10E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'7E - 8E - 9E - 10E'!$A$3:$A$92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'7E - 8E - 9E - 10E'!$E$3:$E$92</c:f>
              <c:numCache>
                <c:formatCode>0.000</c:formatCode>
                <c:ptCount val="90"/>
                <c:pt idx="0">
                  <c:v>0.58814895305537829</c:v>
                </c:pt>
                <c:pt idx="1">
                  <c:v>0.5663504158328887</c:v>
                </c:pt>
                <c:pt idx="2">
                  <c:v>0.55154922350709912</c:v>
                </c:pt>
                <c:pt idx="3">
                  <c:v>0.55599515629728324</c:v>
                </c:pt>
                <c:pt idx="4">
                  <c:v>0.56688620459536088</c:v>
                </c:pt>
                <c:pt idx="5">
                  <c:v>0.57291191126011576</c:v>
                </c:pt>
                <c:pt idx="6">
                  <c:v>0.581346414234437</c:v>
                </c:pt>
                <c:pt idx="7">
                  <c:v>0.59052571009077881</c:v>
                </c:pt>
                <c:pt idx="8">
                  <c:v>0.6021025387465494</c:v>
                </c:pt>
                <c:pt idx="9">
                  <c:v>0.64185621709628427</c:v>
                </c:pt>
                <c:pt idx="10">
                  <c:v>0.58884803220082682</c:v>
                </c:pt>
                <c:pt idx="11">
                  <c:v>0.5761529904866568</c:v>
                </c:pt>
                <c:pt idx="12">
                  <c:v>0.58117319615406804</c:v>
                </c:pt>
                <c:pt idx="13">
                  <c:v>0.5710389684509577</c:v>
                </c:pt>
                <c:pt idx="14">
                  <c:v>0.58389090256230836</c:v>
                </c:pt>
                <c:pt idx="15">
                  <c:v>0.66217734487498925</c:v>
                </c:pt>
                <c:pt idx="16">
                  <c:v>0.66758558256166078</c:v>
                </c:pt>
                <c:pt idx="17">
                  <c:v>0.64510216989010383</c:v>
                </c:pt>
                <c:pt idx="18">
                  <c:v>0.63715481783076611</c:v>
                </c:pt>
                <c:pt idx="19">
                  <c:v>0.58064192491310929</c:v>
                </c:pt>
                <c:pt idx="20">
                  <c:v>0.67669940095847947</c:v>
                </c:pt>
                <c:pt idx="21">
                  <c:v>0.66819910745407418</c:v>
                </c:pt>
                <c:pt idx="22">
                  <c:v>0.64639182422363772</c:v>
                </c:pt>
                <c:pt idx="23">
                  <c:v>0.73465329506764965</c:v>
                </c:pt>
                <c:pt idx="24">
                  <c:v>0.68829666403665124</c:v>
                </c:pt>
                <c:pt idx="25">
                  <c:v>0.69139130927608083</c:v>
                </c:pt>
                <c:pt idx="26">
                  <c:v>0.66651790417674772</c:v>
                </c:pt>
                <c:pt idx="27">
                  <c:v>0.66949690295499353</c:v>
                </c:pt>
                <c:pt idx="28">
                  <c:v>0.62719592863367069</c:v>
                </c:pt>
                <c:pt idx="29">
                  <c:v>0.618799995234526</c:v>
                </c:pt>
                <c:pt idx="30">
                  <c:v>0.61331750562735721</c:v>
                </c:pt>
                <c:pt idx="31">
                  <c:v>0.62692921623441222</c:v>
                </c:pt>
                <c:pt idx="32">
                  <c:v>0.6277191065569272</c:v>
                </c:pt>
                <c:pt idx="33">
                  <c:v>0.65026051325413592</c:v>
                </c:pt>
                <c:pt idx="34">
                  <c:v>0.64371201902065012</c:v>
                </c:pt>
                <c:pt idx="35">
                  <c:v>0.63949560117075055</c:v>
                </c:pt>
                <c:pt idx="36">
                  <c:v>0.64007704991102132</c:v>
                </c:pt>
                <c:pt idx="37">
                  <c:v>0.64266643414740454</c:v>
                </c:pt>
                <c:pt idx="38">
                  <c:v>0.63934423710903443</c:v>
                </c:pt>
                <c:pt idx="39">
                  <c:v>0.64583726712405876</c:v>
                </c:pt>
                <c:pt idx="40">
                  <c:v>0.63970878964710509</c:v>
                </c:pt>
                <c:pt idx="41">
                  <c:v>0.63415831678222656</c:v>
                </c:pt>
                <c:pt idx="42">
                  <c:v>0.63310106493431484</c:v>
                </c:pt>
                <c:pt idx="43">
                  <c:v>0.632739974891394</c:v>
                </c:pt>
                <c:pt idx="44">
                  <c:v>0.60815084021016363</c:v>
                </c:pt>
                <c:pt idx="45">
                  <c:v>0.62553354605677025</c:v>
                </c:pt>
                <c:pt idx="46">
                  <c:v>0.62140171207795503</c:v>
                </c:pt>
                <c:pt idx="47">
                  <c:v>0.61671664413767391</c:v>
                </c:pt>
                <c:pt idx="48">
                  <c:v>0.62115346753971523</c:v>
                </c:pt>
                <c:pt idx="49">
                  <c:v>0.61942140068579643</c:v>
                </c:pt>
                <c:pt idx="50">
                  <c:v>0.61444326604463673</c:v>
                </c:pt>
                <c:pt idx="51">
                  <c:v>0.59919321258754654</c:v>
                </c:pt>
                <c:pt idx="52">
                  <c:v>0.61594682933619482</c:v>
                </c:pt>
                <c:pt idx="53">
                  <c:v>0.6128807303130841</c:v>
                </c:pt>
                <c:pt idx="54">
                  <c:v>0.59029166154081092</c:v>
                </c:pt>
                <c:pt idx="55">
                  <c:v>0.58826368130312756</c:v>
                </c:pt>
                <c:pt idx="56">
                  <c:v>0.58773082468396431</c:v>
                </c:pt>
                <c:pt idx="57">
                  <c:v>0.5695215591508902</c:v>
                </c:pt>
                <c:pt idx="58">
                  <c:v>0.56967385100182921</c:v>
                </c:pt>
                <c:pt idx="59">
                  <c:v>0.56678830094961319</c:v>
                </c:pt>
                <c:pt idx="60">
                  <c:v>0.55718429246076817</c:v>
                </c:pt>
                <c:pt idx="61">
                  <c:v>0.55025400754619336</c:v>
                </c:pt>
                <c:pt idx="62">
                  <c:v>0.54088671270646638</c:v>
                </c:pt>
                <c:pt idx="63">
                  <c:v>0.53597628040311052</c:v>
                </c:pt>
                <c:pt idx="64">
                  <c:v>0.5409823132976701</c:v>
                </c:pt>
                <c:pt idx="65">
                  <c:v>0.53940253942309968</c:v>
                </c:pt>
                <c:pt idx="66">
                  <c:v>0.53745038914968513</c:v>
                </c:pt>
                <c:pt idx="67">
                  <c:v>0.53501302261479544</c:v>
                </c:pt>
                <c:pt idx="68">
                  <c:v>0.5368604617804541</c:v>
                </c:pt>
                <c:pt idx="69">
                  <c:v>0.54349391003568126</c:v>
                </c:pt>
                <c:pt idx="70">
                  <c:v>0.56030394953666984</c:v>
                </c:pt>
                <c:pt idx="71">
                  <c:v>0.56437685115982206</c:v>
                </c:pt>
                <c:pt idx="72">
                  <c:v>0.55601916781031846</c:v>
                </c:pt>
                <c:pt idx="73">
                  <c:v>0.58165454213298184</c:v>
                </c:pt>
                <c:pt idx="74">
                  <c:v>0.56393927638444563</c:v>
                </c:pt>
                <c:pt idx="75">
                  <c:v>0.5615025657461532</c:v>
                </c:pt>
                <c:pt idx="76">
                  <c:v>0.56881335468603655</c:v>
                </c:pt>
                <c:pt idx="77">
                  <c:v>0.58647192917483826</c:v>
                </c:pt>
                <c:pt idx="78">
                  <c:v>0.62888921632202677</c:v>
                </c:pt>
                <c:pt idx="79">
                  <c:v>0.64165487192834492</c:v>
                </c:pt>
                <c:pt idx="80">
                  <c:v>0.66150285976697765</c:v>
                </c:pt>
                <c:pt idx="81">
                  <c:v>0.65404005199718951</c:v>
                </c:pt>
                <c:pt idx="82">
                  <c:v>0.66043683229487338</c:v>
                </c:pt>
                <c:pt idx="83">
                  <c:v>0.60890144890124365</c:v>
                </c:pt>
                <c:pt idx="84">
                  <c:v>0.60828400841099606</c:v>
                </c:pt>
                <c:pt idx="85">
                  <c:v>0.58040400218164867</c:v>
                </c:pt>
                <c:pt idx="86">
                  <c:v>0.58507746840381902</c:v>
                </c:pt>
                <c:pt idx="87">
                  <c:v>0.61765130099390353</c:v>
                </c:pt>
                <c:pt idx="88">
                  <c:v>0.62019273063882219</c:v>
                </c:pt>
                <c:pt idx="89">
                  <c:v>0.60309809259782965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'7E - 8E - 9E - 10E'!$G$1:$J$1</c:f>
              <c:strCache>
                <c:ptCount val="1"/>
                <c:pt idx="0">
                  <c:v>9E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'7E - 8E - 9E - 10E'!$A$3:$A$92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'7E - 8E - 9E - 10E'!$J$3:$J$92</c:f>
              <c:numCache>
                <c:formatCode>0.000</c:formatCode>
                <c:ptCount val="90"/>
                <c:pt idx="0">
                  <c:v>0.82683056914924657</c:v>
                </c:pt>
                <c:pt idx="1">
                  <c:v>0.76311937502343097</c:v>
                </c:pt>
                <c:pt idx="2">
                  <c:v>0.71519079397863494</c:v>
                </c:pt>
                <c:pt idx="3">
                  <c:v>0.74430076813873747</c:v>
                </c:pt>
                <c:pt idx="4">
                  <c:v>0.7485090583621713</c:v>
                </c:pt>
                <c:pt idx="5">
                  <c:v>0.74809155120896043</c:v>
                </c:pt>
                <c:pt idx="6">
                  <c:v>0.7659873887741786</c:v>
                </c:pt>
                <c:pt idx="7">
                  <c:v>0.80282566131900301</c:v>
                </c:pt>
                <c:pt idx="8">
                  <c:v>0.81086962083382952</c:v>
                </c:pt>
                <c:pt idx="9">
                  <c:v>0.71080539443366919</c:v>
                </c:pt>
                <c:pt idx="10">
                  <c:v>0.69966742720905528</c:v>
                </c:pt>
                <c:pt idx="11">
                  <c:v>0.72854891504534225</c:v>
                </c:pt>
                <c:pt idx="12">
                  <c:v>0.76121898124263276</c:v>
                </c:pt>
                <c:pt idx="13">
                  <c:v>0.7574031065523712</c:v>
                </c:pt>
                <c:pt idx="14">
                  <c:v>0.73899416011432906</c:v>
                </c:pt>
                <c:pt idx="15">
                  <c:v>0.71889011995201135</c:v>
                </c:pt>
                <c:pt idx="16">
                  <c:v>0.76537153196975172</c:v>
                </c:pt>
                <c:pt idx="17">
                  <c:v>0.75039762130429999</c:v>
                </c:pt>
                <c:pt idx="18">
                  <c:v>0.69445361088566959</c:v>
                </c:pt>
                <c:pt idx="19">
                  <c:v>0.71869828462519236</c:v>
                </c:pt>
                <c:pt idx="20">
                  <c:v>0.84579716274853234</c:v>
                </c:pt>
                <c:pt idx="21">
                  <c:v>0.78456223997543362</c:v>
                </c:pt>
                <c:pt idx="22">
                  <c:v>0.76386889759582444</c:v>
                </c:pt>
                <c:pt idx="23">
                  <c:v>0.75083838555379279</c:v>
                </c:pt>
                <c:pt idx="24">
                  <c:v>0.75689383966503099</c:v>
                </c:pt>
                <c:pt idx="25">
                  <c:v>0.7378187725132902</c:v>
                </c:pt>
                <c:pt idx="26">
                  <c:v>0.78907773783742674</c:v>
                </c:pt>
                <c:pt idx="27">
                  <c:v>0.68636770332013175</c:v>
                </c:pt>
                <c:pt idx="28">
                  <c:v>0.67697281402750575</c:v>
                </c:pt>
                <c:pt idx="29">
                  <c:v>0.73161103106475334</c:v>
                </c:pt>
                <c:pt idx="30">
                  <c:v>0.67880932348178591</c:v>
                </c:pt>
                <c:pt idx="31">
                  <c:v>0.70661377276789938</c:v>
                </c:pt>
                <c:pt idx="32">
                  <c:v>0.7195312015425126</c:v>
                </c:pt>
                <c:pt idx="33">
                  <c:v>0.70724225395246376</c:v>
                </c:pt>
                <c:pt idx="34">
                  <c:v>0.70962254973728434</c:v>
                </c:pt>
                <c:pt idx="35">
                  <c:v>0.73079262414216672</c:v>
                </c:pt>
                <c:pt idx="36">
                  <c:v>0.66670905361750643</c:v>
                </c:pt>
                <c:pt idx="37">
                  <c:v>0.70798382743172583</c:v>
                </c:pt>
                <c:pt idx="38">
                  <c:v>0.74923009395074103</c:v>
                </c:pt>
                <c:pt idx="39">
                  <c:v>0.72380310758507049</c:v>
                </c:pt>
                <c:pt idx="40">
                  <c:v>0.72293700667954353</c:v>
                </c:pt>
                <c:pt idx="41">
                  <c:v>0.73806293504648846</c:v>
                </c:pt>
                <c:pt idx="42">
                  <c:v>0.73536919747530416</c:v>
                </c:pt>
                <c:pt idx="43">
                  <c:v>0.7323710817099025</c:v>
                </c:pt>
                <c:pt idx="44">
                  <c:v>0.72130864181227616</c:v>
                </c:pt>
                <c:pt idx="45">
                  <c:v>0.733596934634137</c:v>
                </c:pt>
                <c:pt idx="46">
                  <c:v>0.69702352078184815</c:v>
                </c:pt>
                <c:pt idx="47">
                  <c:v>0.74605699290383198</c:v>
                </c:pt>
                <c:pt idx="48">
                  <c:v>0.80916789658007648</c:v>
                </c:pt>
                <c:pt idx="49">
                  <c:v>0.72724741520380931</c:v>
                </c:pt>
                <c:pt idx="50">
                  <c:v>0.67810017317315108</c:v>
                </c:pt>
                <c:pt idx="51">
                  <c:v>0.68722957414246988</c:v>
                </c:pt>
                <c:pt idx="52">
                  <c:v>0.67623511750255261</c:v>
                </c:pt>
                <c:pt idx="53">
                  <c:v>0.72428689584826988</c:v>
                </c:pt>
                <c:pt idx="54">
                  <c:v>0.68233504759996966</c:v>
                </c:pt>
                <c:pt idx="55">
                  <c:v>0.68063965011000183</c:v>
                </c:pt>
                <c:pt idx="56">
                  <c:v>0.68203887501367688</c:v>
                </c:pt>
                <c:pt idx="57">
                  <c:v>0.75694536402507495</c:v>
                </c:pt>
                <c:pt idx="58">
                  <c:v>0.76336190930764281</c:v>
                </c:pt>
                <c:pt idx="59">
                  <c:v>0.72173482107469622</c:v>
                </c:pt>
                <c:pt idx="60">
                  <c:v>0.70898042220805679</c:v>
                </c:pt>
                <c:pt idx="61">
                  <c:v>0.65847126216731688</c:v>
                </c:pt>
                <c:pt idx="62">
                  <c:v>0.7157295101540081</c:v>
                </c:pt>
                <c:pt idx="63">
                  <c:v>0.78872052502640366</c:v>
                </c:pt>
                <c:pt idx="64">
                  <c:v>0.74212348939326545</c:v>
                </c:pt>
                <c:pt idx="65">
                  <c:v>0.78264567865015433</c:v>
                </c:pt>
                <c:pt idx="66">
                  <c:v>0.78338790464078378</c:v>
                </c:pt>
                <c:pt idx="67">
                  <c:v>0.79897115552944509</c:v>
                </c:pt>
                <c:pt idx="68">
                  <c:v>0.77489826444149335</c:v>
                </c:pt>
                <c:pt idx="69">
                  <c:v>0.74050519019120076</c:v>
                </c:pt>
                <c:pt idx="70">
                  <c:v>0.81503084818379856</c:v>
                </c:pt>
                <c:pt idx="71">
                  <c:v>0.70337166580125865</c:v>
                </c:pt>
                <c:pt idx="72">
                  <c:v>0.69968840156575451</c:v>
                </c:pt>
                <c:pt idx="73">
                  <c:v>0.7127189136077865</c:v>
                </c:pt>
                <c:pt idx="74">
                  <c:v>0.69713566271912586</c:v>
                </c:pt>
                <c:pt idx="75">
                  <c:v>0.80164549491598003</c:v>
                </c:pt>
                <c:pt idx="76">
                  <c:v>0.72692015489000283</c:v>
                </c:pt>
                <c:pt idx="77">
                  <c:v>0.70597828705224952</c:v>
                </c:pt>
                <c:pt idx="78">
                  <c:v>0.70329334795104448</c:v>
                </c:pt>
                <c:pt idx="79">
                  <c:v>0.78892840181452295</c:v>
                </c:pt>
                <c:pt idx="80">
                  <c:v>0.80982235401673375</c:v>
                </c:pt>
                <c:pt idx="81">
                  <c:v>0.73039566192769656</c:v>
                </c:pt>
                <c:pt idx="82">
                  <c:v>0.72009526546761815</c:v>
                </c:pt>
                <c:pt idx="83">
                  <c:v>0.7865290025834647</c:v>
                </c:pt>
                <c:pt idx="84">
                  <c:v>0.84146340715392109</c:v>
                </c:pt>
                <c:pt idx="85">
                  <c:v>0.86349109706490945</c:v>
                </c:pt>
                <c:pt idx="86">
                  <c:v>0.8414261013887373</c:v>
                </c:pt>
                <c:pt idx="87">
                  <c:v>0.9322468242753652</c:v>
                </c:pt>
                <c:pt idx="88">
                  <c:v>0.89972840305969537</c:v>
                </c:pt>
                <c:pt idx="89">
                  <c:v>0.94902608587648651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'7E - 8E - 9E - 10E'!$L$1:$O$1</c:f>
              <c:strCache>
                <c:ptCount val="1"/>
                <c:pt idx="0">
                  <c:v>8E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'7E - 8E - 9E - 10E'!$A$3:$A$92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'7E - 8E - 9E - 10E'!$O$3:$O$92</c:f>
              <c:numCache>
                <c:formatCode>0.000</c:formatCode>
                <c:ptCount val="90"/>
                <c:pt idx="0">
                  <c:v>0.93140013701740165</c:v>
                </c:pt>
                <c:pt idx="1">
                  <c:v>0.94715515448230592</c:v>
                </c:pt>
                <c:pt idx="2">
                  <c:v>1.1044109251495648</c:v>
                </c:pt>
                <c:pt idx="3">
                  <c:v>1.2649415862614577</c:v>
                </c:pt>
                <c:pt idx="4">
                  <c:v>1.295175589818184</c:v>
                </c:pt>
                <c:pt idx="5">
                  <c:v>1.2758627438727064</c:v>
                </c:pt>
                <c:pt idx="6">
                  <c:v>1.2959975754758097</c:v>
                </c:pt>
                <c:pt idx="7">
                  <c:v>1.2927729432983976</c:v>
                </c:pt>
                <c:pt idx="8">
                  <c:v>1.2446469654942156</c:v>
                </c:pt>
                <c:pt idx="9">
                  <c:v>1.214921766417278</c:v>
                </c:pt>
                <c:pt idx="10">
                  <c:v>1.1305273986611231</c:v>
                </c:pt>
                <c:pt idx="11">
                  <c:v>1.1598487259578116</c:v>
                </c:pt>
                <c:pt idx="12">
                  <c:v>1.0112770636731117</c:v>
                </c:pt>
                <c:pt idx="13">
                  <c:v>1.1509232029751741</c:v>
                </c:pt>
                <c:pt idx="14">
                  <c:v>1.0092049842628554</c:v>
                </c:pt>
                <c:pt idx="15">
                  <c:v>1.0827301813661161</c:v>
                </c:pt>
                <c:pt idx="16">
                  <c:v>1.1306515637020793</c:v>
                </c:pt>
                <c:pt idx="17">
                  <c:v>1.2180758604756241</c:v>
                </c:pt>
                <c:pt idx="18">
                  <c:v>1.0777953680202788</c:v>
                </c:pt>
                <c:pt idx="19">
                  <c:v>1.1304372501511153</c:v>
                </c:pt>
                <c:pt idx="20">
                  <c:v>2.6724722927407569</c:v>
                </c:pt>
                <c:pt idx="21">
                  <c:v>1.4133171342985433</c:v>
                </c:pt>
                <c:pt idx="22">
                  <c:v>1.2397459786830205</c:v>
                </c:pt>
                <c:pt idx="23">
                  <c:v>1.0989881530594658</c:v>
                </c:pt>
                <c:pt idx="24">
                  <c:v>1.1017866096372755</c:v>
                </c:pt>
                <c:pt idx="25">
                  <c:v>1.1646213750355212</c:v>
                </c:pt>
                <c:pt idx="26">
                  <c:v>1.2197755007736866</c:v>
                </c:pt>
                <c:pt idx="27">
                  <c:v>1.1459077545364396</c:v>
                </c:pt>
                <c:pt idx="28">
                  <c:v>1.1855438277624764</c:v>
                </c:pt>
                <c:pt idx="29">
                  <c:v>1.1652871323690219</c:v>
                </c:pt>
                <c:pt idx="30">
                  <c:v>1.2931865312742037</c:v>
                </c:pt>
                <c:pt idx="31">
                  <c:v>1.1103803039193165</c:v>
                </c:pt>
                <c:pt idx="32">
                  <c:v>1.0411098830218062</c:v>
                </c:pt>
                <c:pt idx="33">
                  <c:v>1.1447533390352793</c:v>
                </c:pt>
                <c:pt idx="34">
                  <c:v>1.0062880073635097</c:v>
                </c:pt>
                <c:pt idx="35">
                  <c:v>1.1093421679301518</c:v>
                </c:pt>
                <c:pt idx="36">
                  <c:v>1.2368692076402268</c:v>
                </c:pt>
                <c:pt idx="37">
                  <c:v>1.0596899172937082</c:v>
                </c:pt>
                <c:pt idx="38">
                  <c:v>1.098431116068439</c:v>
                </c:pt>
                <c:pt idx="39">
                  <c:v>1.2329071530873055</c:v>
                </c:pt>
                <c:pt idx="40">
                  <c:v>1.0886245495625655</c:v>
                </c:pt>
                <c:pt idx="41">
                  <c:v>1.2052405247208293</c:v>
                </c:pt>
                <c:pt idx="42">
                  <c:v>1.396562653217335</c:v>
                </c:pt>
                <c:pt idx="43">
                  <c:v>1.3828340094585079</c:v>
                </c:pt>
                <c:pt idx="44">
                  <c:v>1.3062141899616044</c:v>
                </c:pt>
                <c:pt idx="45">
                  <c:v>1.2694673857977266</c:v>
                </c:pt>
                <c:pt idx="46">
                  <c:v>1.2955102334814648</c:v>
                </c:pt>
                <c:pt idx="47">
                  <c:v>1.4415496118960951</c:v>
                </c:pt>
                <c:pt idx="48">
                  <c:v>1.3408465438729482</c:v>
                </c:pt>
                <c:pt idx="49">
                  <c:v>1.4963206441872563</c:v>
                </c:pt>
                <c:pt idx="50">
                  <c:v>1.4753774439673411</c:v>
                </c:pt>
                <c:pt idx="51">
                  <c:v>1.4685505673946067</c:v>
                </c:pt>
                <c:pt idx="52">
                  <c:v>1.4605050081186319</c:v>
                </c:pt>
                <c:pt idx="53">
                  <c:v>1.2018127258322493</c:v>
                </c:pt>
                <c:pt idx="54">
                  <c:v>0.9941991363401792</c:v>
                </c:pt>
                <c:pt idx="55">
                  <c:v>1.4108002424288124</c:v>
                </c:pt>
                <c:pt idx="56">
                  <c:v>1.5807908829036534</c:v>
                </c:pt>
                <c:pt idx="57">
                  <c:v>1.5000755834296995</c:v>
                </c:pt>
                <c:pt idx="58">
                  <c:v>1.2847700574535403</c:v>
                </c:pt>
                <c:pt idx="59">
                  <c:v>1.37805498915256</c:v>
                </c:pt>
                <c:pt idx="60">
                  <c:v>1.3650782740544667</c:v>
                </c:pt>
                <c:pt idx="61">
                  <c:v>1.231568443989</c:v>
                </c:pt>
                <c:pt idx="62">
                  <c:v>1.1446948330027755</c:v>
                </c:pt>
                <c:pt idx="63">
                  <c:v>1.3643999914756937</c:v>
                </c:pt>
                <c:pt idx="64">
                  <c:v>1.2771818910599246</c:v>
                </c:pt>
                <c:pt idx="65">
                  <c:v>1.3485902216318166</c:v>
                </c:pt>
                <c:pt idx="66">
                  <c:v>1.5509612367629886</c:v>
                </c:pt>
                <c:pt idx="67">
                  <c:v>1.6260535091843593</c:v>
                </c:pt>
                <c:pt idx="68">
                  <c:v>1.7714264436242346</c:v>
                </c:pt>
                <c:pt idx="69">
                  <c:v>1.7736048350318059</c:v>
                </c:pt>
                <c:pt idx="70">
                  <c:v>1.6906340263670148</c:v>
                </c:pt>
                <c:pt idx="71">
                  <c:v>1.867079172657794</c:v>
                </c:pt>
                <c:pt idx="72">
                  <c:v>1.776353389952132</c:v>
                </c:pt>
                <c:pt idx="73">
                  <c:v>1.4904679400268128</c:v>
                </c:pt>
                <c:pt idx="74">
                  <c:v>1.4498987400430094</c:v>
                </c:pt>
                <c:pt idx="75">
                  <c:v>1.4178389613187095</c:v>
                </c:pt>
                <c:pt idx="76">
                  <c:v>1.5958845765149858</c:v>
                </c:pt>
                <c:pt idx="77">
                  <c:v>1.6299448178423146</c:v>
                </c:pt>
                <c:pt idx="78">
                  <c:v>1.5959250649838259</c:v>
                </c:pt>
                <c:pt idx="79">
                  <c:v>1.4488660150558192</c:v>
                </c:pt>
                <c:pt idx="80">
                  <c:v>1.3102687276626717</c:v>
                </c:pt>
                <c:pt idx="81">
                  <c:v>0.96326997045107654</c:v>
                </c:pt>
                <c:pt idx="82">
                  <c:v>0.92022485801592069</c:v>
                </c:pt>
                <c:pt idx="83">
                  <c:v>0.902274227075756</c:v>
                </c:pt>
                <c:pt idx="84">
                  <c:v>0.89647961226664774</c:v>
                </c:pt>
                <c:pt idx="85">
                  <c:v>0.9014988890164265</c:v>
                </c:pt>
                <c:pt idx="86">
                  <c:v>0.96891565454752127</c:v>
                </c:pt>
                <c:pt idx="87">
                  <c:v>0.97464863504580823</c:v>
                </c:pt>
                <c:pt idx="88">
                  <c:v>0.88374427328105543</c:v>
                </c:pt>
                <c:pt idx="89">
                  <c:v>1.0157583650441462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'7E - 8E - 9E - 10E'!$Q$1:$T$1</c:f>
              <c:strCache>
                <c:ptCount val="1"/>
                <c:pt idx="0">
                  <c:v>7E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dPt>
            <c:idx val="49"/>
            <c:marker>
              <c:symbol val="none"/>
            </c:marker>
            <c:bubble3D val="0"/>
          </c:dPt>
          <c:xVal>
            <c:numRef>
              <c:f>'7E - 8E - 9E - 10E'!$A$3:$A$92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'7E - 8E - 9E - 10E'!$T$3:$T$92</c:f>
              <c:numCache>
                <c:formatCode>0.000</c:formatCode>
                <c:ptCount val="90"/>
                <c:pt idx="0">
                  <c:v>1.4784712842943737</c:v>
                </c:pt>
                <c:pt idx="1">
                  <c:v>1.5229363061960459</c:v>
                </c:pt>
                <c:pt idx="2">
                  <c:v>1.9860772364619299</c:v>
                </c:pt>
                <c:pt idx="3">
                  <c:v>2.0014206974323061</c:v>
                </c:pt>
                <c:pt idx="4">
                  <c:v>1.786442132410393</c:v>
                </c:pt>
                <c:pt idx="5">
                  <c:v>1.5372708288113421</c:v>
                </c:pt>
                <c:pt idx="6">
                  <c:v>1.4929785252493322</c:v>
                </c:pt>
                <c:pt idx="7">
                  <c:v>1.5380243572332242</c:v>
                </c:pt>
                <c:pt idx="8">
                  <c:v>1.5877436576961057</c:v>
                </c:pt>
                <c:pt idx="9">
                  <c:v>1.5380920674698983</c:v>
                </c:pt>
                <c:pt idx="10">
                  <c:v>1.6980970478256721</c:v>
                </c:pt>
                <c:pt idx="11">
                  <c:v>1.7530706324918124</c:v>
                </c:pt>
                <c:pt idx="12">
                  <c:v>1.932715135129778</c:v>
                </c:pt>
                <c:pt idx="13">
                  <c:v>1.7126628337470904</c:v>
                </c:pt>
                <c:pt idx="14">
                  <c:v>1.5701054834650117</c:v>
                </c:pt>
                <c:pt idx="15">
                  <c:v>1.3765622366380879</c:v>
                </c:pt>
                <c:pt idx="16">
                  <c:v>1.5254414594007548</c:v>
                </c:pt>
                <c:pt idx="17">
                  <c:v>2.0587668420521354</c:v>
                </c:pt>
                <c:pt idx="18">
                  <c:v>1.7529578713191452</c:v>
                </c:pt>
                <c:pt idx="19">
                  <c:v>1.6557788968127518</c:v>
                </c:pt>
                <c:pt idx="20">
                  <c:v>1.7305327373634729</c:v>
                </c:pt>
                <c:pt idx="21">
                  <c:v>1.5054255653035098</c:v>
                </c:pt>
                <c:pt idx="22">
                  <c:v>1.935079200379179</c:v>
                </c:pt>
                <c:pt idx="23">
                  <c:v>1.5992070895939909</c:v>
                </c:pt>
                <c:pt idx="24">
                  <c:v>1.6655556064375205</c:v>
                </c:pt>
                <c:pt idx="25">
                  <c:v>1.3854575658420187</c:v>
                </c:pt>
                <c:pt idx="26">
                  <c:v>1.5684719310134578</c:v>
                </c:pt>
                <c:pt idx="27">
                  <c:v>1.8725691721505</c:v>
                </c:pt>
                <c:pt idx="28">
                  <c:v>1.6764280317135769</c:v>
                </c:pt>
                <c:pt idx="29">
                  <c:v>1.6683160900694505</c:v>
                </c:pt>
                <c:pt idx="30">
                  <c:v>1.7958239738712549</c:v>
                </c:pt>
                <c:pt idx="31">
                  <c:v>1.389921948438664</c:v>
                </c:pt>
                <c:pt idx="32">
                  <c:v>1.3541020401624682</c:v>
                </c:pt>
                <c:pt idx="33">
                  <c:v>1.3474961931305989</c:v>
                </c:pt>
                <c:pt idx="34">
                  <c:v>1.3211953071360434</c:v>
                </c:pt>
                <c:pt idx="35">
                  <c:v>1.3256882322861883</c:v>
                </c:pt>
                <c:pt idx="36">
                  <c:v>1.5543464615566209</c:v>
                </c:pt>
                <c:pt idx="37">
                  <c:v>1.5908913520383794</c:v>
                </c:pt>
                <c:pt idx="38">
                  <c:v>1.478346069700315</c:v>
                </c:pt>
                <c:pt idx="39">
                  <c:v>1.4171477739500153</c:v>
                </c:pt>
                <c:pt idx="40">
                  <c:v>1.420802894270512</c:v>
                </c:pt>
                <c:pt idx="41">
                  <c:v>1.3818892752797605</c:v>
                </c:pt>
                <c:pt idx="42">
                  <c:v>1.6377426364936909</c:v>
                </c:pt>
                <c:pt idx="43">
                  <c:v>1.9408099071651621</c:v>
                </c:pt>
                <c:pt idx="44">
                  <c:v>2.4031602979823923</c:v>
                </c:pt>
                <c:pt idx="45">
                  <c:v>3.0754555784908768</c:v>
                </c:pt>
                <c:pt idx="46">
                  <c:v>3.4234442819066482</c:v>
                </c:pt>
                <c:pt idx="47">
                  <c:v>3.2109980532168363</c:v>
                </c:pt>
                <c:pt idx="48">
                  <c:v>2.3217917294695294</c:v>
                </c:pt>
                <c:pt idx="49">
                  <c:v>2.2240109929390903</c:v>
                </c:pt>
                <c:pt idx="50">
                  <c:v>1.5605015184457294</c:v>
                </c:pt>
                <c:pt idx="51">
                  <c:v>1.8017245467098582</c:v>
                </c:pt>
                <c:pt idx="52">
                  <c:v>1.981035851916253</c:v>
                </c:pt>
                <c:pt idx="53">
                  <c:v>1.6777002383397199</c:v>
                </c:pt>
                <c:pt idx="54">
                  <c:v>1.4255223335758478</c:v>
                </c:pt>
                <c:pt idx="55">
                  <c:v>1.5036153179547753</c:v>
                </c:pt>
                <c:pt idx="56">
                  <c:v>1.7996291303849457</c:v>
                </c:pt>
                <c:pt idx="57">
                  <c:v>1.8923631238645748</c:v>
                </c:pt>
                <c:pt idx="58">
                  <c:v>1.8606550115612734</c:v>
                </c:pt>
                <c:pt idx="59">
                  <c:v>1.6364135380707177</c:v>
                </c:pt>
                <c:pt idx="60">
                  <c:v>1.4656793448651342</c:v>
                </c:pt>
                <c:pt idx="61">
                  <c:v>1.6737959524622192</c:v>
                </c:pt>
                <c:pt idx="62">
                  <c:v>1.7541937134754384</c:v>
                </c:pt>
                <c:pt idx="63">
                  <c:v>1.7547353524892539</c:v>
                </c:pt>
                <c:pt idx="64">
                  <c:v>1.6285028198046378</c:v>
                </c:pt>
                <c:pt idx="65">
                  <c:v>1.4395402692162407</c:v>
                </c:pt>
                <c:pt idx="66">
                  <c:v>1.465536482278166</c:v>
                </c:pt>
                <c:pt idx="67">
                  <c:v>1.7056827405343262</c:v>
                </c:pt>
                <c:pt idx="68">
                  <c:v>3.5539433160172078</c:v>
                </c:pt>
                <c:pt idx="69">
                  <c:v>2.0459885756066019</c:v>
                </c:pt>
                <c:pt idx="70">
                  <c:v>1.877234425285782</c:v>
                </c:pt>
                <c:pt idx="71">
                  <c:v>1.3539418435039714</c:v>
                </c:pt>
                <c:pt idx="72">
                  <c:v>1.5243149466666339</c:v>
                </c:pt>
                <c:pt idx="73">
                  <c:v>1.5100939107832867</c:v>
                </c:pt>
                <c:pt idx="74">
                  <c:v>1.5015086527890544</c:v>
                </c:pt>
                <c:pt idx="75">
                  <c:v>1.3506788806425305</c:v>
                </c:pt>
                <c:pt idx="76">
                  <c:v>1.3358378718198267</c:v>
                </c:pt>
                <c:pt idx="77">
                  <c:v>1.3043109553567385</c:v>
                </c:pt>
                <c:pt idx="78">
                  <c:v>1.5559760471146087</c:v>
                </c:pt>
                <c:pt idx="79">
                  <c:v>1.7050747225375891</c:v>
                </c:pt>
                <c:pt idx="80">
                  <c:v>1.440805658460798</c:v>
                </c:pt>
                <c:pt idx="81">
                  <c:v>1.7615603719700348</c:v>
                </c:pt>
                <c:pt idx="82">
                  <c:v>1.6924221592259694</c:v>
                </c:pt>
                <c:pt idx="83">
                  <c:v>1.6179165711123578</c:v>
                </c:pt>
                <c:pt idx="84">
                  <c:v>1.4730459816423536</c:v>
                </c:pt>
                <c:pt idx="85">
                  <c:v>1.7276041971379643</c:v>
                </c:pt>
                <c:pt idx="86">
                  <c:v>1.9092957970007711</c:v>
                </c:pt>
                <c:pt idx="87">
                  <c:v>1.9861337367758249</c:v>
                </c:pt>
                <c:pt idx="88">
                  <c:v>1.782265275983423</c:v>
                </c:pt>
                <c:pt idx="89">
                  <c:v>1.5354629750428108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0403136"/>
        <c:axId val="220404312"/>
      </c:scatterChart>
      <c:valAx>
        <c:axId val="220403136"/>
        <c:scaling>
          <c:orientation val="minMax"/>
          <c:max val="10.5"/>
          <c:min val="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0404312"/>
        <c:crosses val="autoZero"/>
        <c:crossBetween val="midCat"/>
      </c:valAx>
      <c:valAx>
        <c:axId val="2204043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040313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landscape" horizontalDpi="-2" verticalDpi="-2"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219075</xdr:colOff>
      <xdr:row>5</xdr:row>
      <xdr:rowOff>142876</xdr:rowOff>
    </xdr:from>
    <xdr:to>
      <xdr:col>16</xdr:col>
      <xdr:colOff>104775</xdr:colOff>
      <xdr:row>28</xdr:row>
      <xdr:rowOff>76200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0.78254</cdr:x>
      <cdr:y>0.11305</cdr:y>
    </cdr:from>
    <cdr:to>
      <cdr:x>0.99048</cdr:x>
      <cdr:y>0.3224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6432507" y="487792"/>
          <a:ext cx="1709282" cy="90330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6D Steady-State Injection</a:t>
          </a:r>
        </a:p>
        <a:p xmlns:a="http://schemas.openxmlformats.org/drawingml/2006/main">
          <a:pPr indent="0" algn="r"/>
          <a:r>
            <a:rPr lang="en-US" sz="1100"/>
            <a:t>Transient Inlet Reading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7-1-14/Inlet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7-1-14/Cabin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7-1-14/Exi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0.76592333650000011</v>
          </cell>
          <cell r="G4">
            <v>1.5978375020833331</v>
          </cell>
          <cell r="K4">
            <v>3.1986933309999994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1.2876516737499994</v>
          </cell>
          <cell r="G4">
            <v>2.5343324959166651</v>
          </cell>
          <cell r="K4">
            <v>5.0075116799166688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1.3219325039166658</v>
          </cell>
          <cell r="G4">
            <v>2.5712274994166657</v>
          </cell>
          <cell r="K4">
            <v>4.9570908075833318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5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106</v>
      </c>
      <c r="B2">
        <v>14.19999981</v>
      </c>
      <c r="C2">
        <v>0.58649998999999997</v>
      </c>
      <c r="D2">
        <v>1270.02697754</v>
      </c>
      <c r="E2">
        <v>1.0201</v>
      </c>
      <c r="F2">
        <v>98.611000059999995</v>
      </c>
      <c r="G2">
        <v>1.2209999600000001</v>
      </c>
      <c r="H2">
        <v>1262.31799316</v>
      </c>
      <c r="J2" s="2">
        <f>TREND(Calibration!$A$2:$A$4,Calibration!$B$2:$B$4,C2)</f>
        <v>383.68148666363282</v>
      </c>
      <c r="K2" s="2">
        <f>TREND(Calibration!$A$2:$A$4,Calibration!$C$2:$C$4,E2)</f>
        <v>390.91044274017253</v>
      </c>
      <c r="L2" s="2">
        <f>TREND(Calibration!$A$2:$A$4,Calibration!$D$2:$D$4,G2)</f>
        <v>451.69442027555851</v>
      </c>
      <c r="N2" s="2">
        <f>AVERAGE(J2:J409)</f>
        <v>385.85525598322431</v>
      </c>
    </row>
    <row r="3" spans="1:14" x14ac:dyDescent="0.25">
      <c r="A3">
        <v>4117</v>
      </c>
      <c r="B3">
        <v>14.17099953</v>
      </c>
      <c r="C3">
        <v>0.58380001999999998</v>
      </c>
      <c r="D3">
        <v>717.54602050999995</v>
      </c>
      <c r="E3">
        <v>1.0184999699999999</v>
      </c>
      <c r="F3">
        <v>820.39099121000004</v>
      </c>
      <c r="G3">
        <v>1.2178000200000001</v>
      </c>
      <c r="H3">
        <v>727.92297363</v>
      </c>
      <c r="J3" s="2">
        <f>TREND(Calibration!$A$2:$A$4,Calibration!$B$2:$B$4,C3)</f>
        <v>382.01380697134175</v>
      </c>
      <c r="K3" s="2">
        <f>TREND(Calibration!$A$2:$A$4,Calibration!$C$2:$C$4,E3)</f>
        <v>390.26499755335732</v>
      </c>
      <c r="L3" s="2">
        <f>TREND(Calibration!$A$2:$A$4,Calibration!$D$2:$D$4,G3)</f>
        <v>450.37125219254898</v>
      </c>
    </row>
    <row r="4" spans="1:14" x14ac:dyDescent="0.25">
      <c r="A4">
        <v>9124</v>
      </c>
      <c r="B4">
        <v>14.19999981</v>
      </c>
      <c r="C4">
        <v>0.58590001000000003</v>
      </c>
      <c r="D4">
        <v>799.89898682</v>
      </c>
      <c r="E4">
        <v>1.03579998</v>
      </c>
      <c r="F4">
        <v>784.76599121000004</v>
      </c>
      <c r="G4">
        <v>1.21510005</v>
      </c>
      <c r="H4">
        <v>1304.7879638700001</v>
      </c>
      <c r="J4" s="2">
        <f>TREND(Calibration!$A$2:$A$4,Calibration!$B$2:$B$4,C4)</f>
        <v>383.31089941200383</v>
      </c>
      <c r="K4" s="2">
        <f>TREND(Calibration!$A$2:$A$4,Calibration!$C$2:$C$4,E4)</f>
        <v>397.24374681827953</v>
      </c>
      <c r="L4" s="2">
        <f>TREND(Calibration!$A$2:$A$4,Calibration!$D$2:$D$4,G4)</f>
        <v>449.25482059411797</v>
      </c>
    </row>
    <row r="5" spans="1:14" x14ac:dyDescent="0.25">
      <c r="A5">
        <v>14118</v>
      </c>
      <c r="B5">
        <v>14.20699978</v>
      </c>
      <c r="C5">
        <v>0.57889997999999998</v>
      </c>
      <c r="D5">
        <v>9.9000003020963209E+37</v>
      </c>
      <c r="E5">
        <v>1.2425999599999999</v>
      </c>
      <c r="F5">
        <v>179.93699645999999</v>
      </c>
      <c r="G5">
        <v>1.2119</v>
      </c>
      <c r="H5">
        <v>9.9000003020963209E+37</v>
      </c>
      <c r="J5" s="2">
        <f>TREND(Calibration!$A$2:$A$4,Calibration!$B$2:$B$4,C5)</f>
        <v>378.98721882428299</v>
      </c>
      <c r="K5" s="2">
        <f>TREND(Calibration!$A$2:$A$4,Calibration!$C$2:$C$4,E5)</f>
        <v>480.66596497947836</v>
      </c>
      <c r="L5" s="2">
        <f>TREND(Calibration!$A$2:$A$4,Calibration!$D$2:$D$4,G5)</f>
        <v>447.93160702635276</v>
      </c>
    </row>
    <row r="6" spans="1:14" x14ac:dyDescent="0.25">
      <c r="A6">
        <v>19127</v>
      </c>
      <c r="B6">
        <v>14.34300041</v>
      </c>
      <c r="C6">
        <v>0.59030002000000004</v>
      </c>
      <c r="D6">
        <v>369.17898559999998</v>
      </c>
      <c r="E6">
        <v>1.0158</v>
      </c>
      <c r="F6">
        <v>902.05102538999995</v>
      </c>
      <c r="G6">
        <v>1.2113000199999999</v>
      </c>
      <c r="H6">
        <v>713.14202881000006</v>
      </c>
      <c r="J6" s="2">
        <f>TREND(Calibration!$A$2:$A$4,Calibration!$B$2:$B$4,C6)</f>
        <v>386.02863602495802</v>
      </c>
      <c r="K6" s="2">
        <f>TREND(Calibration!$A$2:$A$4,Calibration!$C$2:$C$4,E6)</f>
        <v>389.17584132438344</v>
      </c>
      <c r="L6" s="2">
        <f>TREND(Calibration!$A$2:$A$4,Calibration!$D$2:$D$4,G6)</f>
        <v>447.68351662889404</v>
      </c>
    </row>
    <row r="7" spans="1:14" x14ac:dyDescent="0.25">
      <c r="A7">
        <v>24119</v>
      </c>
      <c r="B7">
        <v>14.36299992</v>
      </c>
      <c r="C7">
        <v>0.59130000999999999</v>
      </c>
      <c r="D7">
        <v>287.51699829</v>
      </c>
      <c r="E7">
        <v>1.0131000299999999</v>
      </c>
      <c r="F7">
        <v>742.86102295000001</v>
      </c>
      <c r="G7">
        <v>1.21399999</v>
      </c>
      <c r="H7">
        <v>1194.3249511700001</v>
      </c>
      <c r="J7" s="2">
        <f>TREND(Calibration!$A$2:$A$4,Calibration!$B$2:$B$4,C7)</f>
        <v>386.64629585654654</v>
      </c>
      <c r="K7" s="2">
        <f>TREND(Calibration!$A$2:$A$4,Calibration!$C$2:$C$4,E7)</f>
        <v>388.08668509540939</v>
      </c>
      <c r="L7" s="2">
        <f>TREND(Calibration!$A$2:$A$4,Calibration!$D$2:$D$4,G7)</f>
        <v>448.79994822732505</v>
      </c>
    </row>
    <row r="8" spans="1:14" x14ac:dyDescent="0.25">
      <c r="A8">
        <v>29128</v>
      </c>
      <c r="B8">
        <v>14.29800034</v>
      </c>
      <c r="C8">
        <v>0.58270001000000005</v>
      </c>
      <c r="D8">
        <v>9.9000003020963209E+37</v>
      </c>
      <c r="E8">
        <v>1.0115000000000001</v>
      </c>
      <c r="F8">
        <v>334.98800659</v>
      </c>
      <c r="G8">
        <v>1.2129000400000001</v>
      </c>
      <c r="H8">
        <v>9.9000003020963209E+37</v>
      </c>
      <c r="J8" s="2">
        <f>TREND(Calibration!$A$2:$A$4,Calibration!$B$2:$B$4,C8)</f>
        <v>381.33436818560818</v>
      </c>
      <c r="K8" s="2">
        <f>TREND(Calibration!$A$2:$A$4,Calibration!$C$2:$C$4,E8)</f>
        <v>387.44123990859435</v>
      </c>
      <c r="L8" s="2">
        <f>TREND(Calibration!$A$2:$A$4,Calibration!$D$2:$D$4,G8)</f>
        <v>448.34512134528779</v>
      </c>
    </row>
    <row r="9" spans="1:14" x14ac:dyDescent="0.25">
      <c r="A9">
        <v>34123</v>
      </c>
      <c r="B9">
        <v>14.255000109999999</v>
      </c>
      <c r="C9">
        <v>0.58160000999999995</v>
      </c>
      <c r="D9">
        <v>560.23699951000003</v>
      </c>
      <c r="E9">
        <v>1.00769997</v>
      </c>
      <c r="F9">
        <v>1070.4510498</v>
      </c>
      <c r="G9">
        <v>1.2113000199999999</v>
      </c>
      <c r="H9">
        <v>718.87597656000003</v>
      </c>
      <c r="J9" s="2">
        <f>TREND(Calibration!$A$2:$A$4,Calibration!$B$2:$B$4,C9)</f>
        <v>380.65493557653457</v>
      </c>
      <c r="K9" s="2">
        <f>TREND(Calibration!$A$2:$A$4,Calibration!$C$2:$C$4,E9)</f>
        <v>385.90832422998011</v>
      </c>
      <c r="L9" s="2">
        <f>TREND(Calibration!$A$2:$A$4,Calibration!$D$2:$D$4,G9)</f>
        <v>447.68351662889404</v>
      </c>
    </row>
    <row r="10" spans="1:14" x14ac:dyDescent="0.25">
      <c r="A10">
        <v>39123</v>
      </c>
      <c r="B10">
        <v>14.161000250000001</v>
      </c>
      <c r="C10">
        <v>0.57679999000000004</v>
      </c>
      <c r="D10">
        <v>9.9000003020963209E+37</v>
      </c>
      <c r="E10">
        <v>1.0326000500000001</v>
      </c>
      <c r="F10">
        <v>372.40798949999999</v>
      </c>
      <c r="G10">
        <v>1.2053999900000001</v>
      </c>
      <c r="H10">
        <v>9.9000003020963209E+37</v>
      </c>
      <c r="J10" s="2">
        <f>TREND(Calibration!$A$2:$A$4,Calibration!$B$2:$B$4,C10)</f>
        <v>377.69012638362091</v>
      </c>
      <c r="K10" s="2">
        <f>TREND(Calibration!$A$2:$A$4,Calibration!$C$2:$C$4,E10)</f>
        <v>395.95290888608753</v>
      </c>
      <c r="L10" s="2">
        <f>TREND(Calibration!$A$2:$A$4,Calibration!$D$2:$D$4,G10)</f>
        <v>445.24386732772012</v>
      </c>
    </row>
    <row r="11" spans="1:14" x14ac:dyDescent="0.25">
      <c r="A11">
        <v>44124</v>
      </c>
      <c r="B11">
        <v>14.079999920000001</v>
      </c>
      <c r="C11">
        <v>0.58270001000000005</v>
      </c>
      <c r="D11">
        <v>1225.0989990200001</v>
      </c>
      <c r="E11">
        <v>1.16050005</v>
      </c>
      <c r="F11">
        <v>225.92500304999999</v>
      </c>
      <c r="G11">
        <v>1.20480001</v>
      </c>
      <c r="H11">
        <v>1206.1779785199999</v>
      </c>
      <c r="J11" s="2">
        <f>TREND(Calibration!$A$2:$A$4,Calibration!$B$2:$B$4,C11)</f>
        <v>381.33436818560818</v>
      </c>
      <c r="K11" s="2">
        <f>TREND(Calibration!$A$2:$A$4,Calibration!$C$2:$C$4,E11)</f>
        <v>447.54721611386054</v>
      </c>
      <c r="L11" s="2">
        <f>TREND(Calibration!$A$2:$A$4,Calibration!$D$2:$D$4,G11)</f>
        <v>444.9957769302614</v>
      </c>
    </row>
    <row r="12" spans="1:14" x14ac:dyDescent="0.25">
      <c r="A12">
        <v>49124</v>
      </c>
      <c r="B12">
        <v>14.135000229999999</v>
      </c>
      <c r="C12">
        <v>0.57950002</v>
      </c>
      <c r="D12">
        <v>908.44500731999995</v>
      </c>
      <c r="E12">
        <v>1.3550000200000001</v>
      </c>
      <c r="F12">
        <v>211.09100341999999</v>
      </c>
      <c r="G12">
        <v>1.2237000499999999</v>
      </c>
      <c r="H12">
        <v>9.9000003020963209E+37</v>
      </c>
      <c r="J12" s="2">
        <f>TREND(Calibration!$A$2:$A$4,Calibration!$B$2:$B$4,C12)</f>
        <v>379.35784313587254</v>
      </c>
      <c r="K12" s="2">
        <f>TREND(Calibration!$A$2:$A$4,Calibration!$C$2:$C$4,E12)</f>
        <v>526.00766340058965</v>
      </c>
      <c r="L12" s="2">
        <f>TREND(Calibration!$A$2:$A$4,Calibration!$D$2:$D$4,G12)</f>
        <v>452.81090149372289</v>
      </c>
    </row>
    <row r="13" spans="1:14" x14ac:dyDescent="0.25">
      <c r="A13">
        <v>54125</v>
      </c>
      <c r="B13">
        <v>14.248999599999999</v>
      </c>
      <c r="C13">
        <v>0.58700001000000002</v>
      </c>
      <c r="D13">
        <v>649.34301758000004</v>
      </c>
      <c r="E13">
        <v>1.9543999400000001</v>
      </c>
      <c r="F13">
        <v>725.99298095999995</v>
      </c>
      <c r="G13">
        <v>1.2231999600000001</v>
      </c>
      <c r="H13">
        <v>9.9000003020963209E+37</v>
      </c>
      <c r="J13" s="2">
        <f>TREND(Calibration!$A$2:$A$4,Calibration!$B$2:$B$4,C13)</f>
        <v>383.99033202107739</v>
      </c>
      <c r="K13" s="2">
        <f>TREND(Calibration!$A$2:$A$4,Calibration!$C$2:$C$4,E13)</f>
        <v>767.80300057637237</v>
      </c>
      <c r="L13" s="2">
        <f>TREND(Calibration!$A$2:$A$4,Calibration!$D$2:$D$4,G13)</f>
        <v>452.60411538941094</v>
      </c>
    </row>
    <row r="14" spans="1:14" x14ac:dyDescent="0.25">
      <c r="A14">
        <v>59125</v>
      </c>
      <c r="B14">
        <v>14.36900043</v>
      </c>
      <c r="C14">
        <v>0.59030002000000004</v>
      </c>
      <c r="D14">
        <v>687.83898925999995</v>
      </c>
      <c r="E14">
        <v>1.27719998</v>
      </c>
      <c r="F14">
        <v>643.55297852000001</v>
      </c>
      <c r="G14">
        <v>1.2226999999999999</v>
      </c>
      <c r="H14">
        <v>1263.0329589800001</v>
      </c>
      <c r="J14" s="2">
        <f>TREND(Calibration!$A$2:$A$4,Calibration!$B$2:$B$4,C14)</f>
        <v>386.02863602495802</v>
      </c>
      <c r="K14" s="2">
        <f>TREND(Calibration!$A$2:$A$4,Calibration!$C$2:$C$4,E14)</f>
        <v>494.62346350932273</v>
      </c>
      <c r="L14" s="2">
        <f>TREND(Calibration!$A$2:$A$4,Calibration!$D$2:$D$4,G14)</f>
        <v>452.39738303981005</v>
      </c>
    </row>
    <row r="15" spans="1:14" x14ac:dyDescent="0.25">
      <c r="A15">
        <v>64126</v>
      </c>
      <c r="B15">
        <v>14.47900009</v>
      </c>
      <c r="C15">
        <v>0.59509999000000002</v>
      </c>
      <c r="D15">
        <v>113.71199799</v>
      </c>
      <c r="E15">
        <v>1.3624999499999999</v>
      </c>
      <c r="F15">
        <v>1316.41894531</v>
      </c>
      <c r="G15">
        <v>1.22000003</v>
      </c>
      <c r="H15">
        <v>9.9000003020963209E+37</v>
      </c>
      <c r="J15" s="2">
        <f>TREND(Calibration!$A$2:$A$4,Calibration!$B$2:$B$4,C15)</f>
        <v>388.9934143345713</v>
      </c>
      <c r="K15" s="2">
        <f>TREND(Calibration!$A$2:$A$4,Calibration!$C$2:$C$4,E15)</f>
        <v>529.03310274857074</v>
      </c>
      <c r="L15" s="2">
        <f>TREND(Calibration!$A$2:$A$4,Calibration!$D$2:$D$4,G15)</f>
        <v>451.28095144137916</v>
      </c>
    </row>
    <row r="16" spans="1:14" x14ac:dyDescent="0.25">
      <c r="A16">
        <v>69126</v>
      </c>
      <c r="B16">
        <v>14.45699978</v>
      </c>
      <c r="C16">
        <v>0.59509999000000002</v>
      </c>
      <c r="D16">
        <v>716.40502930000002</v>
      </c>
      <c r="E16">
        <v>1.1945999899999999</v>
      </c>
      <c r="F16">
        <v>9.9000003020963209E+37</v>
      </c>
      <c r="G16">
        <v>1.21940005</v>
      </c>
      <c r="H16">
        <v>1045.7609863299999</v>
      </c>
      <c r="J16" s="2">
        <f>TREND(Calibration!$A$2:$A$4,Calibration!$B$2:$B$4,C16)</f>
        <v>388.9934143345713</v>
      </c>
      <c r="K16" s="2">
        <f>TREND(Calibration!$A$2:$A$4,Calibration!$C$2:$C$4,E16)</f>
        <v>461.30298453300543</v>
      </c>
      <c r="L16" s="2">
        <f>TREND(Calibration!$A$2:$A$4,Calibration!$D$2:$D$4,G16)</f>
        <v>451.03286104392043</v>
      </c>
    </row>
    <row r="17" spans="1:12" x14ac:dyDescent="0.25">
      <c r="A17">
        <v>74127</v>
      </c>
      <c r="B17">
        <v>14.38799953</v>
      </c>
      <c r="C17">
        <v>0.59460002000000001</v>
      </c>
      <c r="D17">
        <v>717.78900146000001</v>
      </c>
      <c r="E17">
        <v>1.3181999900000001</v>
      </c>
      <c r="F17">
        <v>9.9000003020963209E+37</v>
      </c>
      <c r="G17">
        <v>1.2123999599999999</v>
      </c>
      <c r="H17">
        <v>1210.4830322299999</v>
      </c>
      <c r="J17" s="2">
        <f>TREND(Calibration!$A$2:$A$4,Calibration!$B$2:$B$4,C17)</f>
        <v>388.68459986042723</v>
      </c>
      <c r="K17" s="2">
        <f>TREND(Calibration!$A$2:$A$4,Calibration!$C$2:$C$4,E17)</f>
        <v>511.16269034498941</v>
      </c>
      <c r="L17" s="2">
        <f>TREND(Calibration!$A$2:$A$4,Calibration!$D$2:$D$4,G17)</f>
        <v>448.13833937595348</v>
      </c>
    </row>
    <row r="18" spans="1:12" x14ac:dyDescent="0.25">
      <c r="A18">
        <v>79127</v>
      </c>
      <c r="B18">
        <v>14.29399967</v>
      </c>
      <c r="C18">
        <v>0.59460002000000001</v>
      </c>
      <c r="D18">
        <v>678.02001953000001</v>
      </c>
      <c r="E18">
        <v>1.3107000600000001</v>
      </c>
      <c r="F18">
        <v>9.9000003020963209E+37</v>
      </c>
      <c r="G18">
        <v>1.2096999900000001</v>
      </c>
      <c r="H18">
        <v>983.12799071999996</v>
      </c>
      <c r="J18" s="2">
        <f>TREND(Calibration!$A$2:$A$4,Calibration!$B$2:$B$4,C18)</f>
        <v>388.68459986042723</v>
      </c>
      <c r="K18" s="2">
        <f>TREND(Calibration!$A$2:$A$4,Calibration!$C$2:$C$4,E18)</f>
        <v>508.13725099700832</v>
      </c>
      <c r="L18" s="2">
        <f>TREND(Calibration!$A$2:$A$4,Calibration!$D$2:$D$4,G18)</f>
        <v>447.02190777752259</v>
      </c>
    </row>
    <row r="19" spans="1:12" x14ac:dyDescent="0.25">
      <c r="A19">
        <v>84127</v>
      </c>
      <c r="B19">
        <v>14.20699978</v>
      </c>
      <c r="C19">
        <v>0.58700001000000002</v>
      </c>
      <c r="D19">
        <v>823.72399901999995</v>
      </c>
      <c r="E19">
        <v>1.31229997</v>
      </c>
      <c r="F19">
        <v>9.9000003020963209E+37</v>
      </c>
      <c r="G19">
        <v>1.20480001</v>
      </c>
      <c r="H19">
        <v>876.05999756000006</v>
      </c>
      <c r="J19" s="2">
        <f>TREND(Calibration!$A$2:$A$4,Calibration!$B$2:$B$4,C19)</f>
        <v>383.99033202107739</v>
      </c>
      <c r="K19" s="2">
        <f>TREND(Calibration!$A$2:$A$4,Calibration!$C$2:$C$4,E19)</f>
        <v>508.78264777634195</v>
      </c>
      <c r="L19" s="2">
        <f>TREND(Calibration!$A$2:$A$4,Calibration!$D$2:$D$4,G19)</f>
        <v>444.9957769302614</v>
      </c>
    </row>
    <row r="20" spans="1:12" x14ac:dyDescent="0.25">
      <c r="A20">
        <v>89127</v>
      </c>
      <c r="B20">
        <v>14.15799999</v>
      </c>
      <c r="C20">
        <v>0.59130000999999999</v>
      </c>
      <c r="D20">
        <v>855.68798828000001</v>
      </c>
      <c r="E20">
        <v>1.30260003</v>
      </c>
      <c r="F20">
        <v>9.9000003020963209E+37</v>
      </c>
      <c r="G20">
        <v>1.2000000500000001</v>
      </c>
      <c r="H20">
        <v>852.99597168000003</v>
      </c>
      <c r="J20" s="2">
        <f>TREND(Calibration!$A$2:$A$4,Calibration!$B$2:$B$4,C20)</f>
        <v>386.64629585654654</v>
      </c>
      <c r="K20" s="2">
        <f>TREND(Calibration!$A$2:$A$4,Calibration!$C$2:$C$4,E20)</f>
        <v>504.86973390260493</v>
      </c>
      <c r="L20" s="2">
        <f>TREND(Calibration!$A$2:$A$4,Calibration!$D$2:$D$4,G20)</f>
        <v>443.01100413085823</v>
      </c>
    </row>
    <row r="21" spans="1:12" x14ac:dyDescent="0.25">
      <c r="A21">
        <v>94128</v>
      </c>
      <c r="B21">
        <v>14.11900043</v>
      </c>
      <c r="C21">
        <v>0.59130000999999999</v>
      </c>
      <c r="D21">
        <v>1008.16497803</v>
      </c>
      <c r="E21">
        <v>1.20700002</v>
      </c>
      <c r="F21">
        <v>1251.1269531200001</v>
      </c>
      <c r="G21">
        <v>1.1993999500000001</v>
      </c>
      <c r="H21">
        <v>1273.4659423799999</v>
      </c>
      <c r="J21" s="2">
        <f>TREND(Calibration!$A$2:$A$4,Calibration!$B$2:$B$4,C21)</f>
        <v>386.64629585654654</v>
      </c>
      <c r="K21" s="2">
        <f>TREND(Calibration!$A$2:$A$4,Calibration!$C$2:$C$4,E21)</f>
        <v>466.30510304319779</v>
      </c>
      <c r="L21" s="2">
        <f>TREND(Calibration!$A$2:$A$4,Calibration!$D$2:$D$4,G21)</f>
        <v>442.76286411366601</v>
      </c>
    </row>
    <row r="22" spans="1:12" x14ac:dyDescent="0.25">
      <c r="A22">
        <v>99129</v>
      </c>
      <c r="B22">
        <v>14.22999954</v>
      </c>
      <c r="C22">
        <v>0.57889997999999998</v>
      </c>
      <c r="D22">
        <v>1028.1870117200001</v>
      </c>
      <c r="E22">
        <v>1.2237000499999999</v>
      </c>
      <c r="F22">
        <v>776.86798095999995</v>
      </c>
      <c r="G22">
        <v>1.1993999500000001</v>
      </c>
      <c r="H22">
        <v>991.62597656000003</v>
      </c>
      <c r="J22" s="2">
        <f>TREND(Calibration!$A$2:$A$4,Calibration!$B$2:$B$4,C22)</f>
        <v>378.98721882428299</v>
      </c>
      <c r="K22" s="2">
        <f>TREND(Calibration!$A$2:$A$4,Calibration!$C$2:$C$4,E22)</f>
        <v>473.04182296917918</v>
      </c>
      <c r="L22" s="2">
        <f>TREND(Calibration!$A$2:$A$4,Calibration!$D$2:$D$4,G22)</f>
        <v>442.76286411366601</v>
      </c>
    </row>
    <row r="23" spans="1:12" x14ac:dyDescent="0.25">
      <c r="A23">
        <v>104128</v>
      </c>
      <c r="B23">
        <v>14.430999760000001</v>
      </c>
      <c r="C23">
        <v>0.57779997999999999</v>
      </c>
      <c r="D23">
        <v>711.09002685999997</v>
      </c>
      <c r="E23">
        <v>1.2096999900000001</v>
      </c>
      <c r="F23">
        <v>569.75897216999999</v>
      </c>
      <c r="G23">
        <v>1.2005000100000001</v>
      </c>
      <c r="H23">
        <v>1159.0760498</v>
      </c>
      <c r="J23" s="2">
        <f>TREND(Calibration!$A$2:$A$4,Calibration!$B$2:$B$4,C23)</f>
        <v>378.30778621520949</v>
      </c>
      <c r="K23" s="2">
        <f>TREND(Calibration!$A$2:$A$4,Calibration!$C$2:$C$4,E23)</f>
        <v>467.39425927217178</v>
      </c>
      <c r="L23" s="2">
        <f>TREND(Calibration!$A$2:$A$4,Calibration!$D$2:$D$4,G23)</f>
        <v>443.21773648045894</v>
      </c>
    </row>
    <row r="24" spans="1:12" x14ac:dyDescent="0.25">
      <c r="A24">
        <v>109128</v>
      </c>
      <c r="B24">
        <v>14.541000370000001</v>
      </c>
      <c r="C24">
        <v>0.58160000999999995</v>
      </c>
      <c r="D24">
        <v>1036.23205566</v>
      </c>
      <c r="E24">
        <v>1.2113000199999999</v>
      </c>
      <c r="F24">
        <v>284.26199341</v>
      </c>
      <c r="G24">
        <v>1.2005000100000001</v>
      </c>
      <c r="H24">
        <v>1284.66894531</v>
      </c>
      <c r="J24" s="2">
        <f>TREND(Calibration!$A$2:$A$4,Calibration!$B$2:$B$4,C24)</f>
        <v>380.65493557653457</v>
      </c>
      <c r="K24" s="2">
        <f>TREND(Calibration!$A$2:$A$4,Calibration!$C$2:$C$4,E24)</f>
        <v>468.03970445898682</v>
      </c>
      <c r="L24" s="2">
        <f>TREND(Calibration!$A$2:$A$4,Calibration!$D$2:$D$4,G24)</f>
        <v>443.21773648045894</v>
      </c>
    </row>
    <row r="25" spans="1:12" x14ac:dyDescent="0.25">
      <c r="A25">
        <v>114129</v>
      </c>
      <c r="B25">
        <v>14.524999619999999</v>
      </c>
      <c r="C25">
        <v>0.58700001000000002</v>
      </c>
      <c r="D25">
        <v>939.35101318</v>
      </c>
      <c r="E25">
        <v>1.31229997</v>
      </c>
      <c r="F25">
        <v>128.92599487000001</v>
      </c>
      <c r="G25">
        <v>1.19669998</v>
      </c>
      <c r="H25">
        <v>9.9000003020963209E+37</v>
      </c>
      <c r="J25" s="2">
        <f>TREND(Calibration!$A$2:$A$4,Calibration!$B$2:$B$4,C25)</f>
        <v>383.99033202107739</v>
      </c>
      <c r="K25" s="2">
        <f>TREND(Calibration!$A$2:$A$4,Calibration!$C$2:$C$4,E25)</f>
        <v>508.78264777634195</v>
      </c>
      <c r="L25" s="2">
        <f>TREND(Calibration!$A$2:$A$4,Calibration!$D$2:$D$4,G25)</f>
        <v>441.64643251523501</v>
      </c>
    </row>
    <row r="26" spans="1:12" x14ac:dyDescent="0.25">
      <c r="A26">
        <v>119130</v>
      </c>
      <c r="B26">
        <v>14.4829998</v>
      </c>
      <c r="C26">
        <v>0.59299999000000003</v>
      </c>
      <c r="D26">
        <v>526.19201659999999</v>
      </c>
      <c r="E26">
        <v>1.46080005</v>
      </c>
      <c r="F26">
        <v>709.29901123000002</v>
      </c>
      <c r="G26">
        <v>1.2010999899999999</v>
      </c>
      <c r="H26">
        <v>1207.8249511700001</v>
      </c>
      <c r="J26" s="2">
        <f>TREND(Calibration!$A$2:$A$4,Calibration!$B$2:$B$4,C26)</f>
        <v>387.69631571724915</v>
      </c>
      <c r="K26" s="2">
        <f>TREND(Calibration!$A$2:$A$4,Calibration!$C$2:$C$4,E26)</f>
        <v>568.68693824443335</v>
      </c>
      <c r="L26" s="2">
        <f>TREND(Calibration!$A$2:$A$4,Calibration!$D$2:$D$4,G26)</f>
        <v>443.46582687791761</v>
      </c>
    </row>
    <row r="27" spans="1:12" x14ac:dyDescent="0.25">
      <c r="A27">
        <v>124129</v>
      </c>
      <c r="B27">
        <v>14.33699989</v>
      </c>
      <c r="C27">
        <v>0.59780001999999999</v>
      </c>
      <c r="D27">
        <v>816.74798583999996</v>
      </c>
      <c r="E27">
        <v>1.3667999500000001</v>
      </c>
      <c r="F27">
        <v>1088.9809570299999</v>
      </c>
      <c r="G27">
        <v>1.20270002</v>
      </c>
      <c r="H27">
        <v>1098.5649414100001</v>
      </c>
      <c r="J27" s="2">
        <f>TREND(Calibration!$A$2:$A$4,Calibration!$B$2:$B$4,C27)</f>
        <v>390.66113108682293</v>
      </c>
      <c r="K27" s="2">
        <f>TREND(Calibration!$A$2:$A$4,Calibration!$C$2:$C$4,E27)</f>
        <v>530.76770416435988</v>
      </c>
      <c r="L27" s="2">
        <f>TREND(Calibration!$A$2:$A$4,Calibration!$D$2:$D$4,G27)</f>
        <v>444.12743572928912</v>
      </c>
    </row>
    <row r="28" spans="1:12" x14ac:dyDescent="0.25">
      <c r="A28">
        <v>129129</v>
      </c>
      <c r="B28">
        <v>14.20699978</v>
      </c>
      <c r="C28">
        <v>0.59350002000000002</v>
      </c>
      <c r="D28">
        <v>915.50097656000003</v>
      </c>
      <c r="E28">
        <v>1.26259995</v>
      </c>
      <c r="F28">
        <v>1014.49597168</v>
      </c>
      <c r="G28">
        <v>1.20270002</v>
      </c>
      <c r="H28">
        <v>9.9000003020963209E+37</v>
      </c>
      <c r="J28" s="2">
        <f>TREND(Calibration!$A$2:$A$4,Calibration!$B$2:$B$4,C28)</f>
        <v>388.00516725135373</v>
      </c>
      <c r="K28" s="2">
        <f>TREND(Calibration!$A$2:$A$4,Calibration!$C$2:$C$4,E28)</f>
        <v>488.73387450733134</v>
      </c>
      <c r="L28" s="2">
        <f>TREND(Calibration!$A$2:$A$4,Calibration!$D$2:$D$4,G28)</f>
        <v>444.12743572928912</v>
      </c>
    </row>
    <row r="29" spans="1:12" x14ac:dyDescent="0.25">
      <c r="A29">
        <v>134129</v>
      </c>
      <c r="B29">
        <v>14.17099953</v>
      </c>
      <c r="C29">
        <v>0.59399997999999998</v>
      </c>
      <c r="D29">
        <v>355.74200438999998</v>
      </c>
      <c r="E29">
        <v>1.3247</v>
      </c>
      <c r="F29">
        <v>9.9000003020963209E+37</v>
      </c>
      <c r="G29">
        <v>1.20379996</v>
      </c>
      <c r="H29">
        <v>821.40301513999998</v>
      </c>
      <c r="J29" s="2">
        <f>TREND(Calibration!$A$2:$A$4,Calibration!$B$2:$B$4,C29)</f>
        <v>388.31397554883767</v>
      </c>
      <c r="K29" s="2">
        <f>TREND(Calibration!$A$2:$A$4,Calibration!$C$2:$C$4,E29)</f>
        <v>513.78476628653436</v>
      </c>
      <c r="L29" s="2">
        <f>TREND(Calibration!$A$2:$A$4,Calibration!$D$2:$D$4,G29)</f>
        <v>444.58225847634861</v>
      </c>
    </row>
    <row r="30" spans="1:12" x14ac:dyDescent="0.25">
      <c r="A30">
        <v>139129</v>
      </c>
      <c r="B30">
        <v>14.194000239999999</v>
      </c>
      <c r="C30">
        <v>0.59670000999999995</v>
      </c>
      <c r="D30">
        <v>748.70898437000005</v>
      </c>
      <c r="E30">
        <v>1.4505000100000001</v>
      </c>
      <c r="F30">
        <v>9.9000003020963209E+37</v>
      </c>
      <c r="G30">
        <v>1.2053999900000001</v>
      </c>
      <c r="H30">
        <v>1167.79199219</v>
      </c>
      <c r="J30" s="2">
        <f>TREND(Calibration!$A$2:$A$4,Calibration!$B$2:$B$4,C30)</f>
        <v>389.98169230108931</v>
      </c>
      <c r="K30" s="2">
        <f>TREND(Calibration!$A$2:$A$4,Calibration!$C$2:$C$4,E30)</f>
        <v>564.53194662427427</v>
      </c>
      <c r="L30" s="2">
        <f>TREND(Calibration!$A$2:$A$4,Calibration!$D$2:$D$4,G30)</f>
        <v>445.24386732772012</v>
      </c>
    </row>
    <row r="31" spans="1:12" x14ac:dyDescent="0.25">
      <c r="A31">
        <v>144129</v>
      </c>
      <c r="B31">
        <v>14.248999599999999</v>
      </c>
      <c r="C31">
        <v>0.59350002000000002</v>
      </c>
      <c r="D31">
        <v>800.27001953000001</v>
      </c>
      <c r="E31">
        <v>1.27289999</v>
      </c>
      <c r="F31">
        <v>9.9000003020963209E+37</v>
      </c>
      <c r="G31">
        <v>1.2043000500000001</v>
      </c>
      <c r="H31">
        <v>1074.4909668</v>
      </c>
      <c r="J31" s="2">
        <f>TREND(Calibration!$A$2:$A$4,Calibration!$B$2:$B$4,C31)</f>
        <v>388.00516725135373</v>
      </c>
      <c r="K31" s="2">
        <f>TREND(Calibration!$A$2:$A$4,Calibration!$C$2:$C$4,E31)</f>
        <v>492.88886612749047</v>
      </c>
      <c r="L31" s="2">
        <f>TREND(Calibration!$A$2:$A$4,Calibration!$D$2:$D$4,G31)</f>
        <v>444.78904458066069</v>
      </c>
    </row>
    <row r="32" spans="1:12" x14ac:dyDescent="0.25">
      <c r="A32">
        <v>149129</v>
      </c>
      <c r="B32">
        <v>14.35900021</v>
      </c>
      <c r="C32">
        <v>0.59399997999999998</v>
      </c>
      <c r="D32">
        <v>751.30297852000001</v>
      </c>
      <c r="E32">
        <v>1.34630001</v>
      </c>
      <c r="F32">
        <v>9.9000003020963209E+37</v>
      </c>
      <c r="G32">
        <v>1.20700002</v>
      </c>
      <c r="H32">
        <v>877.08001708999996</v>
      </c>
      <c r="J32" s="2">
        <f>TREND(Calibration!$A$2:$A$4,Calibration!$B$2:$B$4,C32)</f>
        <v>388.31397554883767</v>
      </c>
      <c r="K32" s="2">
        <f>TREND(Calibration!$A$2:$A$4,Calibration!$C$2:$C$4,E32)</f>
        <v>522.49811696724566</v>
      </c>
      <c r="L32" s="2">
        <f>TREND(Calibration!$A$2:$A$4,Calibration!$D$2:$D$4,G32)</f>
        <v>445.90547617909158</v>
      </c>
    </row>
    <row r="33" spans="1:12" x14ac:dyDescent="0.25">
      <c r="A33">
        <v>154129</v>
      </c>
      <c r="B33">
        <v>14.45699978</v>
      </c>
      <c r="C33">
        <v>0.58539998999999998</v>
      </c>
      <c r="D33">
        <v>852.94799805000002</v>
      </c>
      <c r="E33">
        <v>1.3614000100000001</v>
      </c>
      <c r="F33">
        <v>9.9000003020963209E+37</v>
      </c>
      <c r="G33">
        <v>1.2092000199999999</v>
      </c>
      <c r="H33">
        <v>1361.3039550799999</v>
      </c>
      <c r="J33" s="2">
        <f>TREND(Calibration!$A$2:$A$4,Calibration!$B$2:$B$4,C33)</f>
        <v>383.00205405455932</v>
      </c>
      <c r="K33" s="2">
        <f>TREND(Calibration!$A$2:$A$4,Calibration!$C$2:$C$4,E33)</f>
        <v>528.58939170641202</v>
      </c>
      <c r="L33" s="2">
        <f>TREND(Calibration!$A$2:$A$4,Calibration!$D$2:$D$4,G33)</f>
        <v>446.815171292944</v>
      </c>
    </row>
    <row r="34" spans="1:12" x14ac:dyDescent="0.25">
      <c r="A34">
        <v>159129</v>
      </c>
      <c r="B34">
        <v>14.45300007</v>
      </c>
      <c r="C34">
        <v>0.58490001999999996</v>
      </c>
      <c r="D34">
        <v>987.45697021000001</v>
      </c>
      <c r="E34">
        <v>1.49160004</v>
      </c>
      <c r="F34">
        <v>9.9000003020963209E+37</v>
      </c>
      <c r="G34">
        <v>1.2096999900000001</v>
      </c>
      <c r="H34">
        <v>857.00097656000003</v>
      </c>
      <c r="J34" s="2">
        <f>TREND(Calibration!$A$2:$A$4,Calibration!$B$2:$B$4,C34)</f>
        <v>382.69323958041525</v>
      </c>
      <c r="K34" s="2">
        <f>TREND(Calibration!$A$2:$A$4,Calibration!$C$2:$C$4,E34)</f>
        <v>581.11152109566353</v>
      </c>
      <c r="L34" s="2">
        <f>TREND(Calibration!$A$2:$A$4,Calibration!$D$2:$D$4,G34)</f>
        <v>447.02190777752259</v>
      </c>
    </row>
    <row r="35" spans="1:12" x14ac:dyDescent="0.25">
      <c r="A35">
        <v>164130</v>
      </c>
      <c r="B35">
        <v>14.352999690000001</v>
      </c>
      <c r="C35">
        <v>0.58160000999999995</v>
      </c>
      <c r="D35">
        <v>1106.9909668</v>
      </c>
      <c r="E35">
        <v>1.51859999</v>
      </c>
      <c r="F35">
        <v>1125.1550293</v>
      </c>
      <c r="G35">
        <v>1.21019995</v>
      </c>
      <c r="H35">
        <v>1077.0770263700001</v>
      </c>
      <c r="J35" s="2">
        <f>TREND(Calibration!$A$2:$A$4,Calibration!$B$2:$B$4,C35)</f>
        <v>380.65493557653457</v>
      </c>
      <c r="K35" s="2">
        <f>TREND(Calibration!$A$2:$A$4,Calibration!$C$2:$C$4,E35)</f>
        <v>592.0031842343227</v>
      </c>
      <c r="L35" s="2">
        <f>TREND(Calibration!$A$2:$A$4,Calibration!$D$2:$D$4,G35)</f>
        <v>447.22864012712336</v>
      </c>
    </row>
    <row r="36" spans="1:12" x14ac:dyDescent="0.25">
      <c r="A36">
        <v>169131</v>
      </c>
      <c r="B36">
        <v>14.255000109999999</v>
      </c>
      <c r="C36">
        <v>0.58319997999999995</v>
      </c>
      <c r="D36">
        <v>1296.95800781</v>
      </c>
      <c r="E36">
        <v>1.52180004</v>
      </c>
      <c r="F36">
        <v>1002.7860107400001</v>
      </c>
      <c r="G36">
        <v>1.2188999700000001</v>
      </c>
      <c r="H36">
        <v>947.57897949000005</v>
      </c>
      <c r="J36" s="2">
        <f>TREND(Calibration!$A$2:$A$4,Calibration!$B$2:$B$4,C36)</f>
        <v>381.6431826597522</v>
      </c>
      <c r="K36" s="2">
        <f>TREND(Calibration!$A$2:$A$4,Calibration!$C$2:$C$4,E36)</f>
        <v>593.29407057399612</v>
      </c>
      <c r="L36" s="2">
        <f>TREND(Calibration!$A$2:$A$4,Calibration!$D$2:$D$4,G36)</f>
        <v>450.82607907458623</v>
      </c>
    </row>
    <row r="37" spans="1:12" x14ac:dyDescent="0.25">
      <c r="A37">
        <v>174131</v>
      </c>
      <c r="B37">
        <v>14.180999760000001</v>
      </c>
      <c r="C37">
        <v>0.58539998999999998</v>
      </c>
      <c r="D37">
        <v>954.39398193</v>
      </c>
      <c r="E37">
        <v>1.48459995</v>
      </c>
      <c r="F37">
        <v>910.12298583999996</v>
      </c>
      <c r="G37">
        <v>1.22000003</v>
      </c>
      <c r="H37">
        <v>1037.5510253899999</v>
      </c>
      <c r="J37" s="2">
        <f>TREND(Calibration!$A$2:$A$4,Calibration!$B$2:$B$4,C37)</f>
        <v>383.00205405455932</v>
      </c>
      <c r="K37" s="2">
        <f>TREND(Calibration!$A$2:$A$4,Calibration!$C$2:$C$4,E37)</f>
        <v>578.2877150434191</v>
      </c>
      <c r="L37" s="2">
        <f>TREND(Calibration!$A$2:$A$4,Calibration!$D$2:$D$4,G37)</f>
        <v>451.28095144137916</v>
      </c>
    </row>
    <row r="38" spans="1:12" x14ac:dyDescent="0.25">
      <c r="A38">
        <v>179131</v>
      </c>
      <c r="B38">
        <v>14.131999970000001</v>
      </c>
      <c r="C38">
        <v>0.58270001000000005</v>
      </c>
      <c r="D38">
        <v>9.9000003020963209E+37</v>
      </c>
      <c r="E38">
        <v>1.46619999</v>
      </c>
      <c r="F38">
        <v>869.66198729999996</v>
      </c>
      <c r="G38">
        <v>1.2247999899999999</v>
      </c>
      <c r="H38">
        <v>950.29498291000004</v>
      </c>
      <c r="J38" s="2">
        <f>TREND(Calibration!$A$2:$A$4,Calibration!$B$2:$B$4,C38)</f>
        <v>381.33436818560818</v>
      </c>
      <c r="K38" s="2">
        <f>TREND(Calibration!$A$2:$A$4,Calibration!$C$2:$C$4,E38)</f>
        <v>570.86525070238122</v>
      </c>
      <c r="L38" s="2">
        <f>TREND(Calibration!$A$2:$A$4,Calibration!$D$2:$D$4,G38)</f>
        <v>453.26572424078233</v>
      </c>
    </row>
    <row r="39" spans="1:12" x14ac:dyDescent="0.25">
      <c r="A39">
        <v>184131</v>
      </c>
      <c r="B39">
        <v>14.11900043</v>
      </c>
      <c r="C39">
        <v>0.58050000999999996</v>
      </c>
      <c r="D39">
        <v>965.30902100000003</v>
      </c>
      <c r="E39">
        <v>1.6492999800000001</v>
      </c>
      <c r="F39">
        <v>990.84698486000002</v>
      </c>
      <c r="G39">
        <v>1.2345000500000001</v>
      </c>
      <c r="H39">
        <v>912.13500977000001</v>
      </c>
      <c r="J39" s="2">
        <f>TREND(Calibration!$A$2:$A$4,Calibration!$B$2:$B$4,C39)</f>
        <v>379.97550296746107</v>
      </c>
      <c r="K39" s="2">
        <f>TREND(Calibration!$A$2:$A$4,Calibration!$C$2:$C$4,E39)</f>
        <v>644.72699532679246</v>
      </c>
      <c r="L39" s="2">
        <f>TREND(Calibration!$A$2:$A$4,Calibration!$D$2:$D$4,G39)</f>
        <v>457.2766775071803</v>
      </c>
    </row>
    <row r="40" spans="1:12" x14ac:dyDescent="0.25">
      <c r="A40">
        <v>189131</v>
      </c>
      <c r="B40">
        <v>14.21700001</v>
      </c>
      <c r="C40">
        <v>0.59240000999999998</v>
      </c>
      <c r="D40">
        <v>912.15399170000001</v>
      </c>
      <c r="E40">
        <v>1.5008000100000001</v>
      </c>
      <c r="F40">
        <v>935.97399901999995</v>
      </c>
      <c r="G40">
        <v>1.23720002</v>
      </c>
      <c r="H40">
        <v>845.33001708999996</v>
      </c>
      <c r="J40" s="2">
        <f>TREND(Calibration!$A$2:$A$4,Calibration!$B$2:$B$4,C40)</f>
        <v>387.3257284656201</v>
      </c>
      <c r="K40" s="2">
        <f>TREND(Calibration!$A$2:$A$4,Calibration!$C$2:$C$4,E40)</f>
        <v>584.82274923222565</v>
      </c>
      <c r="L40" s="2">
        <f>TREND(Calibration!$A$2:$A$4,Calibration!$D$2:$D$4,G40)</f>
        <v>458.39310910561119</v>
      </c>
    </row>
    <row r="41" spans="1:12" x14ac:dyDescent="0.25">
      <c r="A41">
        <v>194131</v>
      </c>
      <c r="B41">
        <v>14.352999690000001</v>
      </c>
      <c r="C41">
        <v>0.58700001000000002</v>
      </c>
      <c r="D41">
        <v>871.71197510000002</v>
      </c>
      <c r="E41">
        <v>1.58990002</v>
      </c>
      <c r="F41">
        <v>1136.52404785</v>
      </c>
      <c r="G41">
        <v>1.2382999699999999</v>
      </c>
      <c r="H41">
        <v>834.18701171999999</v>
      </c>
      <c r="J41" s="2">
        <f>TREND(Calibration!$A$2:$A$4,Calibration!$B$2:$B$4,C41)</f>
        <v>383.99033202107739</v>
      </c>
      <c r="K41" s="2">
        <f>TREND(Calibration!$A$2:$A$4,Calibration!$C$2:$C$4,E41)</f>
        <v>620.76530818404467</v>
      </c>
      <c r="L41" s="2">
        <f>TREND(Calibration!$A$2:$A$4,Calibration!$D$2:$D$4,G41)</f>
        <v>458.84793598764838</v>
      </c>
    </row>
    <row r="42" spans="1:12" x14ac:dyDescent="0.25">
      <c r="A42">
        <v>199131</v>
      </c>
      <c r="B42">
        <v>14.498999599999999</v>
      </c>
      <c r="C42">
        <v>0.59350002000000002</v>
      </c>
      <c r="D42">
        <v>879.01300048999997</v>
      </c>
      <c r="E42">
        <v>1.68060005</v>
      </c>
      <c r="F42">
        <v>1202.6710205100001</v>
      </c>
      <c r="G42">
        <v>1.23670006</v>
      </c>
      <c r="H42">
        <v>1050.6209716799999</v>
      </c>
      <c r="J42" s="2">
        <f>TREND(Calibration!$A$2:$A$4,Calibration!$B$2:$B$4,C42)</f>
        <v>388.00516725135373</v>
      </c>
      <c r="K42" s="2">
        <f>TREND(Calibration!$A$2:$A$4,Calibration!$C$2:$C$4,E42)</f>
        <v>657.35330828872202</v>
      </c>
      <c r="L42" s="2">
        <f>TREND(Calibration!$A$2:$A$4,Calibration!$D$2:$D$4,G42)</f>
        <v>458.18637675601047</v>
      </c>
    </row>
    <row r="43" spans="1:12" x14ac:dyDescent="0.25">
      <c r="A43">
        <v>204131</v>
      </c>
      <c r="B43">
        <v>14.51500034</v>
      </c>
      <c r="C43">
        <v>0.58859998000000002</v>
      </c>
      <c r="D43">
        <v>776.24798583999996</v>
      </c>
      <c r="E43">
        <v>1.96899998</v>
      </c>
      <c r="F43">
        <v>9.9000003020963209E+37</v>
      </c>
      <c r="G43">
        <v>1.2382999699999999</v>
      </c>
      <c r="H43">
        <v>906.05798340000001</v>
      </c>
      <c r="J43" s="2">
        <f>TREND(Calibration!$A$2:$A$4,Calibration!$B$2:$B$4,C43)</f>
        <v>384.97857910429497</v>
      </c>
      <c r="K43" s="2">
        <f>TREND(Calibration!$A$2:$A$4,Calibration!$C$2:$C$4,E43)</f>
        <v>773.69259361232059</v>
      </c>
      <c r="L43" s="2">
        <f>TREND(Calibration!$A$2:$A$4,Calibration!$D$2:$D$4,G43)</f>
        <v>458.84793598764838</v>
      </c>
    </row>
    <row r="44" spans="1:12" x14ac:dyDescent="0.25">
      <c r="A44">
        <v>209131</v>
      </c>
      <c r="B44">
        <v>14.460000040000001</v>
      </c>
      <c r="C44">
        <v>0.58759998999999996</v>
      </c>
      <c r="D44">
        <v>809.19000243999994</v>
      </c>
      <c r="E44">
        <v>2.0699999299999998</v>
      </c>
      <c r="F44">
        <v>9.9000003020963209E+37</v>
      </c>
      <c r="G44">
        <v>1.2506999999999999</v>
      </c>
      <c r="H44">
        <v>1240.45996094</v>
      </c>
      <c r="J44" s="2">
        <f>TREND(Calibration!$A$2:$A$4,Calibration!$B$2:$B$4,C44)</f>
        <v>384.36091927270638</v>
      </c>
      <c r="K44" s="2">
        <f>TREND(Calibration!$A$2:$A$4,Calibration!$C$2:$C$4,E44)</f>
        <v>814.43553692967566</v>
      </c>
      <c r="L44" s="2">
        <f>TREND(Calibration!$A$2:$A$4,Calibration!$D$2:$D$4,G44)</f>
        <v>463.97532085247724</v>
      </c>
    </row>
    <row r="45" spans="1:12" x14ac:dyDescent="0.25">
      <c r="A45">
        <v>214131</v>
      </c>
      <c r="B45">
        <v>14.36299992</v>
      </c>
      <c r="C45">
        <v>0.59299999000000003</v>
      </c>
      <c r="D45">
        <v>701.34301758000004</v>
      </c>
      <c r="E45">
        <v>1.76540005</v>
      </c>
      <c r="F45">
        <v>9.9000003020963209E+37</v>
      </c>
      <c r="G45">
        <v>1.2555999799999999</v>
      </c>
      <c r="H45">
        <v>1358.2669677700001</v>
      </c>
      <c r="J45" s="2">
        <f>TREND(Calibration!$A$2:$A$4,Calibration!$B$2:$B$4,C45)</f>
        <v>387.69631571724915</v>
      </c>
      <c r="K45" s="2">
        <f>TREND(Calibration!$A$2:$A$4,Calibration!$C$2:$C$4,E45)</f>
        <v>691.56126179079524</v>
      </c>
      <c r="L45" s="2">
        <f>TREND(Calibration!$A$2:$A$4,Calibration!$D$2:$D$4,G45)</f>
        <v>466.00145169973848</v>
      </c>
    </row>
    <row r="46" spans="1:12" x14ac:dyDescent="0.25">
      <c r="A46">
        <v>219131</v>
      </c>
      <c r="B46">
        <v>14.255000109999999</v>
      </c>
      <c r="C46">
        <v>0.58920002000000005</v>
      </c>
      <c r="D46">
        <v>514.84301758000004</v>
      </c>
      <c r="E46">
        <v>1.87450004</v>
      </c>
      <c r="F46">
        <v>9.9000003020963209E+37</v>
      </c>
      <c r="G46">
        <v>1.2712999599999999</v>
      </c>
      <c r="H46">
        <v>1153.7480468700001</v>
      </c>
      <c r="J46" s="2">
        <f>TREND(Calibration!$A$2:$A$4,Calibration!$B$2:$B$4,C46)</f>
        <v>385.34920341588452</v>
      </c>
      <c r="K46" s="2">
        <f>TREND(Calibration!$A$2:$A$4,Calibration!$C$2:$C$4,E46)</f>
        <v>735.57172623651036</v>
      </c>
      <c r="L46" s="2">
        <f>TREND(Calibration!$A$2:$A$4,Calibration!$D$2:$D$4,G46)</f>
        <v>472.49335856045695</v>
      </c>
    </row>
    <row r="47" spans="1:12" x14ac:dyDescent="0.25">
      <c r="A47">
        <v>224131</v>
      </c>
      <c r="B47">
        <v>14.161000250000001</v>
      </c>
      <c r="C47">
        <v>0.58160000999999995</v>
      </c>
      <c r="D47">
        <v>740.96600341999999</v>
      </c>
      <c r="E47">
        <v>1.60549998</v>
      </c>
      <c r="F47">
        <v>9.9000003020963209E+37</v>
      </c>
      <c r="G47">
        <v>1.2696000300000001</v>
      </c>
      <c r="H47">
        <v>9.9000003020963209E+37</v>
      </c>
      <c r="J47" s="2">
        <f>TREND(Calibration!$A$2:$A$4,Calibration!$B$2:$B$4,C47)</f>
        <v>380.65493557653457</v>
      </c>
      <c r="K47" s="2">
        <f>TREND(Calibration!$A$2:$A$4,Calibration!$C$2:$C$4,E47)</f>
        <v>627.05826462642915</v>
      </c>
      <c r="L47" s="2">
        <f>TREND(Calibration!$A$2:$A$4,Calibration!$D$2:$D$4,G47)</f>
        <v>471.79044128096109</v>
      </c>
    </row>
    <row r="48" spans="1:12" x14ac:dyDescent="0.25">
      <c r="A48">
        <v>229131</v>
      </c>
      <c r="B48">
        <v>14.079999920000001</v>
      </c>
      <c r="C48">
        <v>0.58160000999999995</v>
      </c>
      <c r="D48">
        <v>506.92401123000002</v>
      </c>
      <c r="E48">
        <v>1.51429999</v>
      </c>
      <c r="F48">
        <v>9.9000003020963209E+37</v>
      </c>
      <c r="G48">
        <v>1.2696000300000001</v>
      </c>
      <c r="H48">
        <v>9.9000003020963209E+37</v>
      </c>
      <c r="J48" s="2">
        <f>TREND(Calibration!$A$2:$A$4,Calibration!$B$2:$B$4,C48)</f>
        <v>380.65493557653457</v>
      </c>
      <c r="K48" s="2">
        <f>TREND(Calibration!$A$2:$A$4,Calibration!$C$2:$C$4,E48)</f>
        <v>590.26858281853367</v>
      </c>
      <c r="L48" s="2">
        <f>TREND(Calibration!$A$2:$A$4,Calibration!$D$2:$D$4,G48)</f>
        <v>471.79044128096109</v>
      </c>
    </row>
    <row r="49" spans="1:12" x14ac:dyDescent="0.25">
      <c r="A49">
        <v>234131</v>
      </c>
      <c r="B49">
        <v>14.01500034</v>
      </c>
      <c r="C49">
        <v>0.58490001999999996</v>
      </c>
      <c r="D49">
        <v>440.88299561000002</v>
      </c>
      <c r="E49">
        <v>1.48730004</v>
      </c>
      <c r="F49">
        <v>9.9000003020963209E+37</v>
      </c>
      <c r="G49">
        <v>1.26800001</v>
      </c>
      <c r="H49">
        <v>1241.8530273399999</v>
      </c>
      <c r="J49" s="2">
        <f>TREND(Calibration!$A$2:$A$4,Calibration!$B$2:$B$4,C49)</f>
        <v>382.69323958041525</v>
      </c>
      <c r="K49" s="2">
        <f>TREND(Calibration!$A$2:$A$4,Calibration!$C$2:$C$4,E49)</f>
        <v>579.37691967987439</v>
      </c>
      <c r="L49" s="2">
        <f>TREND(Calibration!$A$2:$A$4,Calibration!$D$2:$D$4,G49)</f>
        <v>471.12883656456734</v>
      </c>
    </row>
    <row r="50" spans="1:12" x14ac:dyDescent="0.25">
      <c r="A50">
        <v>239132</v>
      </c>
      <c r="B50">
        <v>14.1420002</v>
      </c>
      <c r="C50">
        <v>0.59079999000000005</v>
      </c>
      <c r="D50">
        <v>390.62799072000001</v>
      </c>
      <c r="E50">
        <v>1.4558999500000001</v>
      </c>
      <c r="F50">
        <v>9.9000003020963209E+37</v>
      </c>
      <c r="G50">
        <v>1.27499998</v>
      </c>
      <c r="H50">
        <v>1180.0789794899999</v>
      </c>
      <c r="J50" s="2">
        <f>TREND(Calibration!$A$2:$A$4,Calibration!$B$2:$B$4,C50)</f>
        <v>386.33745049910209</v>
      </c>
      <c r="K50" s="2">
        <f>TREND(Calibration!$A$2:$A$4,Calibration!$C$2:$C$4,E50)</f>
        <v>566.71025908222214</v>
      </c>
      <c r="L50" s="2">
        <f>TREND(Calibration!$A$2:$A$4,Calibration!$D$2:$D$4,G50)</f>
        <v>474.02330861280075</v>
      </c>
    </row>
    <row r="51" spans="1:12" x14ac:dyDescent="0.25">
      <c r="A51">
        <v>244141</v>
      </c>
      <c r="B51">
        <v>14.32600021</v>
      </c>
      <c r="C51">
        <v>0.57889997999999998</v>
      </c>
      <c r="D51">
        <v>827.72698975000003</v>
      </c>
      <c r="E51">
        <v>1.4851000299999999</v>
      </c>
      <c r="F51">
        <v>1132.32299805</v>
      </c>
      <c r="G51">
        <v>1.2798999499999999</v>
      </c>
      <c r="H51">
        <v>1057.2850341799999</v>
      </c>
      <c r="J51" s="2">
        <f>TREND(Calibration!$A$2:$A$4,Calibration!$B$2:$B$4,C51)</f>
        <v>378.98721882428299</v>
      </c>
      <c r="K51" s="2">
        <f>TREND(Calibration!$A$2:$A$4,Calibration!$C$2:$C$4,E51)</f>
        <v>578.48944515411847</v>
      </c>
      <c r="L51" s="2">
        <f>TREND(Calibration!$A$2:$A$4,Calibration!$D$2:$D$4,G51)</f>
        <v>476.04943532508412</v>
      </c>
    </row>
    <row r="52" spans="1:12" x14ac:dyDescent="0.25">
      <c r="A52">
        <v>249132</v>
      </c>
      <c r="B52">
        <v>14.41800022</v>
      </c>
      <c r="C52">
        <v>0.58219999</v>
      </c>
      <c r="D52">
        <v>815.03802489999998</v>
      </c>
      <c r="E52">
        <v>1.40840006</v>
      </c>
      <c r="F52">
        <v>907.50598145000004</v>
      </c>
      <c r="G52">
        <v>1.2793999899999999</v>
      </c>
      <c r="H52">
        <v>9.9000003020963209E+37</v>
      </c>
      <c r="J52" s="2">
        <f>TREND(Calibration!$A$2:$A$4,Calibration!$B$2:$B$4,C52)</f>
        <v>381.02552282816362</v>
      </c>
      <c r="K52" s="2">
        <f>TREND(Calibration!$A$2:$A$4,Calibration!$C$2:$C$4,E52)</f>
        <v>547.54900874644864</v>
      </c>
      <c r="L52" s="2">
        <f>TREND(Calibration!$A$2:$A$4,Calibration!$D$2:$D$4,G52)</f>
        <v>475.84270297548335</v>
      </c>
    </row>
    <row r="53" spans="1:12" x14ac:dyDescent="0.25">
      <c r="A53">
        <v>254131</v>
      </c>
      <c r="B53">
        <v>14.49800014</v>
      </c>
      <c r="C53">
        <v>0.59079999000000005</v>
      </c>
      <c r="D53">
        <v>537.43103026999995</v>
      </c>
      <c r="E53">
        <v>1.4472999600000001</v>
      </c>
      <c r="F53">
        <v>9.9000003020963209E+37</v>
      </c>
      <c r="G53">
        <v>1.28100002</v>
      </c>
      <c r="H53">
        <v>1061.5229492200001</v>
      </c>
      <c r="J53" s="2">
        <f>TREND(Calibration!$A$2:$A$4,Calibration!$B$2:$B$4,C53)</f>
        <v>386.33745049910209</v>
      </c>
      <c r="K53" s="2">
        <f>TREND(Calibration!$A$2:$A$4,Calibration!$C$2:$C$4,E53)</f>
        <v>563.24106028460074</v>
      </c>
      <c r="L53" s="2">
        <f>TREND(Calibration!$A$2:$A$4,Calibration!$D$2:$D$4,G53)</f>
        <v>476.50431182685486</v>
      </c>
    </row>
    <row r="54" spans="1:12" x14ac:dyDescent="0.25">
      <c r="A54">
        <v>259132</v>
      </c>
      <c r="B54">
        <v>14.38799953</v>
      </c>
      <c r="C54">
        <v>0.57999997999999997</v>
      </c>
      <c r="D54">
        <v>1166.4370117200001</v>
      </c>
      <c r="E54">
        <v>1.4462000100000001</v>
      </c>
      <c r="F54">
        <v>988.18103026999995</v>
      </c>
      <c r="G54">
        <v>1.2831000100000001</v>
      </c>
      <c r="H54">
        <v>9.9000003020963209E+37</v>
      </c>
      <c r="J54" s="2">
        <f>TREND(Calibration!$A$2:$A$4,Calibration!$B$2:$B$4,C54)</f>
        <v>379.66665143335649</v>
      </c>
      <c r="K54" s="2">
        <f>TREND(Calibration!$A$2:$A$4,Calibration!$C$2:$C$4,E54)</f>
        <v>562.79734520848513</v>
      </c>
      <c r="L54" s="2">
        <f>TREND(Calibration!$A$2:$A$4,Calibration!$D$2:$D$4,G54)</f>
        <v>477.37265302782714</v>
      </c>
    </row>
    <row r="55" spans="1:12" x14ac:dyDescent="0.25">
      <c r="A55">
        <v>264131</v>
      </c>
      <c r="B55">
        <v>14.32900047</v>
      </c>
      <c r="C55">
        <v>0.56809997999999995</v>
      </c>
      <c r="D55">
        <v>733.94201659999999</v>
      </c>
      <c r="E55">
        <v>1.53100002</v>
      </c>
      <c r="F55">
        <v>892.58001708999996</v>
      </c>
      <c r="G55">
        <v>1.2918000199999999</v>
      </c>
      <c r="H55">
        <v>9.9000003020963209E+37</v>
      </c>
      <c r="J55" s="2">
        <f>TREND(Calibration!$A$2:$A$4,Calibration!$B$2:$B$4,C55)</f>
        <v>372.31642593519746</v>
      </c>
      <c r="K55" s="2">
        <f>TREND(Calibration!$A$2:$A$4,Calibration!$C$2:$C$4,E55)</f>
        <v>597.00530274451512</v>
      </c>
      <c r="L55" s="2">
        <f>TREND(Calibration!$A$2:$A$4,Calibration!$D$2:$D$4,G55)</f>
        <v>480.9700878403122</v>
      </c>
    </row>
    <row r="56" spans="1:12" x14ac:dyDescent="0.25">
      <c r="A56">
        <v>269135</v>
      </c>
      <c r="B56">
        <v>14.286999700000001</v>
      </c>
      <c r="C56">
        <v>0.57950002</v>
      </c>
      <c r="D56">
        <v>251.83399962999999</v>
      </c>
      <c r="E56">
        <v>1.5082999500000001</v>
      </c>
      <c r="F56">
        <v>9.9000003020963209E+37</v>
      </c>
      <c r="G56">
        <v>1.29830003</v>
      </c>
      <c r="H56">
        <v>1064.7709960899999</v>
      </c>
      <c r="J56" s="2">
        <f>TREND(Calibration!$A$2:$A$4,Calibration!$B$2:$B$4,C56)</f>
        <v>379.35784313587254</v>
      </c>
      <c r="K56" s="2">
        <f>TREND(Calibration!$A$2:$A$4,Calibration!$C$2:$C$4,E56)</f>
        <v>587.84819261416362</v>
      </c>
      <c r="L56" s="2">
        <f>TREND(Calibration!$A$2:$A$4,Calibration!$D$2:$D$4,G56)</f>
        <v>483.65782753894496</v>
      </c>
    </row>
    <row r="57" spans="1:12" x14ac:dyDescent="0.25">
      <c r="A57">
        <v>274133</v>
      </c>
      <c r="B57">
        <v>14.17700005</v>
      </c>
      <c r="C57">
        <v>0.57139998999999997</v>
      </c>
      <c r="D57">
        <v>994.09301758000004</v>
      </c>
      <c r="E57">
        <v>1.5391000500000001</v>
      </c>
      <c r="F57">
        <v>960.58197021000001</v>
      </c>
      <c r="G57">
        <v>1.29990005</v>
      </c>
      <c r="H57">
        <v>9.9000003020963209E+37</v>
      </c>
      <c r="J57" s="2">
        <f>TREND(Calibration!$A$2:$A$4,Calibration!$B$2:$B$4,C57)</f>
        <v>374.35472993907814</v>
      </c>
      <c r="K57" s="2">
        <f>TREND(Calibration!$A$2:$A$4,Calibration!$C$2:$C$4,E57)</f>
        <v>600.27281983891839</v>
      </c>
      <c r="L57" s="2">
        <f>TREND(Calibration!$A$2:$A$4,Calibration!$D$2:$D$4,G57)</f>
        <v>484.3194322553386</v>
      </c>
    </row>
    <row r="58" spans="1:12" x14ac:dyDescent="0.25">
      <c r="A58">
        <v>279132</v>
      </c>
      <c r="B58">
        <v>14.09300041</v>
      </c>
      <c r="C58">
        <v>0.57190001000000001</v>
      </c>
      <c r="D58">
        <v>526.20898437000005</v>
      </c>
      <c r="E58">
        <v>1.65409994</v>
      </c>
      <c r="F58">
        <v>993.67199706999997</v>
      </c>
      <c r="G58">
        <v>1.29449999</v>
      </c>
      <c r="H58">
        <v>9.9000003020963209E+37</v>
      </c>
      <c r="J58" s="2">
        <f>TREND(Calibration!$A$2:$A$4,Calibration!$B$2:$B$4,C58)</f>
        <v>374.66357529652265</v>
      </c>
      <c r="K58" s="2">
        <f>TREND(Calibration!$A$2:$A$4,Calibration!$C$2:$C$4,E58)</f>
        <v>646.66327844579962</v>
      </c>
      <c r="L58" s="2">
        <f>TREND(Calibration!$A$2:$A$4,Calibration!$D$2:$D$4,G58)</f>
        <v>482.08651943874327</v>
      </c>
    </row>
    <row r="59" spans="1:12" x14ac:dyDescent="0.25">
      <c r="A59">
        <v>284131</v>
      </c>
      <c r="B59">
        <v>14.13300037</v>
      </c>
      <c r="C59">
        <v>0.57679999000000004</v>
      </c>
      <c r="D59">
        <v>496.78601073999999</v>
      </c>
      <c r="E59">
        <v>1.80480003</v>
      </c>
      <c r="F59">
        <v>962.82702637</v>
      </c>
      <c r="G59">
        <v>1.3042000499999999</v>
      </c>
      <c r="H59">
        <v>1145.9539794899999</v>
      </c>
      <c r="J59" s="2">
        <f>TREND(Calibration!$A$2:$A$4,Calibration!$B$2:$B$4,C59)</f>
        <v>377.69012638362091</v>
      </c>
      <c r="K59" s="2">
        <f>TREND(Calibration!$A$2:$A$4,Calibration!$C$2:$C$4,E59)</f>
        <v>707.45504343964672</v>
      </c>
      <c r="L59" s="2">
        <f>TREND(Calibration!$A$2:$A$4,Calibration!$D$2:$D$4,G59)</f>
        <v>486.09747270514106</v>
      </c>
    </row>
    <row r="60" spans="1:12" x14ac:dyDescent="0.25">
      <c r="A60">
        <v>289132</v>
      </c>
      <c r="B60">
        <v>14.25</v>
      </c>
      <c r="C60">
        <v>0.57569999000000005</v>
      </c>
      <c r="D60">
        <v>938.08697510000002</v>
      </c>
      <c r="E60">
        <v>1.64660001</v>
      </c>
      <c r="F60">
        <v>595.77398682</v>
      </c>
      <c r="G60">
        <v>1.30260003</v>
      </c>
      <c r="H60">
        <v>9.9000003020963209E+37</v>
      </c>
      <c r="J60" s="2">
        <f>TREND(Calibration!$A$2:$A$4,Calibration!$B$2:$B$4,C60)</f>
        <v>377.01069377454741</v>
      </c>
      <c r="K60" s="2">
        <f>TREND(Calibration!$A$2:$A$4,Calibration!$C$2:$C$4,E60)</f>
        <v>643.63783909781841</v>
      </c>
      <c r="L60" s="2">
        <f>TREND(Calibration!$A$2:$A$4,Calibration!$D$2:$D$4,G60)</f>
        <v>485.43586798874742</v>
      </c>
    </row>
    <row r="61" spans="1:12" x14ac:dyDescent="0.25">
      <c r="A61">
        <v>294131</v>
      </c>
      <c r="B61">
        <v>14.43000031</v>
      </c>
      <c r="C61">
        <v>0.58490001999999996</v>
      </c>
      <c r="D61">
        <v>826.42297363</v>
      </c>
      <c r="E61">
        <v>1.60720003</v>
      </c>
      <c r="F61">
        <v>923.52899170000001</v>
      </c>
      <c r="G61">
        <v>1.3052999999999999</v>
      </c>
      <c r="H61">
        <v>9.9000003020963209E+37</v>
      </c>
      <c r="J61" s="2">
        <f>TREND(Calibration!$A$2:$A$4,Calibration!$B$2:$B$4,C61)</f>
        <v>382.69323958041525</v>
      </c>
      <c r="K61" s="2">
        <f>TREND(Calibration!$A$2:$A$4,Calibration!$C$2:$C$4,E61)</f>
        <v>627.74405744896683</v>
      </c>
      <c r="L61" s="2">
        <f>TREND(Calibration!$A$2:$A$4,Calibration!$D$2:$D$4,G61)</f>
        <v>486.55229958717825</v>
      </c>
    </row>
    <row r="62" spans="1:12" x14ac:dyDescent="0.25">
      <c r="A62">
        <v>299131</v>
      </c>
      <c r="B62">
        <v>14.463000299999999</v>
      </c>
      <c r="C62">
        <v>0.57889997999999998</v>
      </c>
      <c r="D62">
        <v>1050.26293945</v>
      </c>
      <c r="E62">
        <v>1.54990005</v>
      </c>
      <c r="F62">
        <v>722.56201171999999</v>
      </c>
      <c r="G62">
        <v>1.31449997</v>
      </c>
      <c r="H62">
        <v>1055.9239502</v>
      </c>
      <c r="J62" s="2">
        <f>TREND(Calibration!$A$2:$A$4,Calibration!$B$2:$B$4,C62)</f>
        <v>378.98721882428299</v>
      </c>
      <c r="K62" s="2">
        <f>TREND(Calibration!$A$2:$A$4,Calibration!$C$2:$C$4,E62)</f>
        <v>604.6294931622956</v>
      </c>
      <c r="L62" s="2">
        <f>TREND(Calibration!$A$2:$A$4,Calibration!$D$2:$D$4,G62)</f>
        <v>490.3564667492642</v>
      </c>
    </row>
    <row r="63" spans="1:12" x14ac:dyDescent="0.25">
      <c r="A63">
        <v>304132</v>
      </c>
      <c r="B63">
        <v>14.472000120000001</v>
      </c>
      <c r="C63">
        <v>0.58109999000000001</v>
      </c>
      <c r="D63">
        <v>1278.6059570299999</v>
      </c>
      <c r="E63">
        <v>1.6066000499999999</v>
      </c>
      <c r="F63">
        <v>743.66198729999996</v>
      </c>
      <c r="G63">
        <v>1.3181999900000001</v>
      </c>
      <c r="H63">
        <v>1234.6219482399999</v>
      </c>
      <c r="J63" s="2">
        <f>TREND(Calibration!$A$2:$A$4,Calibration!$B$2:$B$4,C63)</f>
        <v>380.34609021909012</v>
      </c>
      <c r="K63" s="2">
        <f>TREND(Calibration!$A$2:$A$4,Calibration!$C$2:$C$4,E63)</f>
        <v>627.50202811002612</v>
      </c>
      <c r="L63" s="2">
        <f>TREND(Calibration!$A$2:$A$4,Calibration!$D$2:$D$4,G63)</f>
        <v>491.88641680160799</v>
      </c>
    </row>
    <row r="64" spans="1:12" x14ac:dyDescent="0.25">
      <c r="A64">
        <v>309131</v>
      </c>
      <c r="B64">
        <v>14.36900043</v>
      </c>
      <c r="C64">
        <v>0.57999997999999997</v>
      </c>
      <c r="D64">
        <v>1169.3709716799999</v>
      </c>
      <c r="E64">
        <v>1.6648999499999999</v>
      </c>
      <c r="F64">
        <v>830.96398925999995</v>
      </c>
      <c r="G64">
        <v>1.31550002</v>
      </c>
      <c r="H64">
        <v>9.9000003020963209E+37</v>
      </c>
      <c r="J64" s="2">
        <f>TREND(Calibration!$A$2:$A$4,Calibration!$B$2:$B$4,C64)</f>
        <v>379.66665143335649</v>
      </c>
      <c r="K64" s="2">
        <f>TREND(Calibration!$A$2:$A$4,Calibration!$C$2:$C$4,E64)</f>
        <v>651.0199558031336</v>
      </c>
      <c r="L64" s="2">
        <f>TREND(Calibration!$A$2:$A$4,Calibration!$D$2:$D$4,G64)</f>
        <v>490.76998520317693</v>
      </c>
    </row>
    <row r="65" spans="1:12" x14ac:dyDescent="0.25">
      <c r="A65">
        <v>314131</v>
      </c>
      <c r="B65">
        <v>14.24100018</v>
      </c>
      <c r="C65">
        <v>0.58270001000000005</v>
      </c>
      <c r="D65">
        <v>9.9000003020963209E+37</v>
      </c>
      <c r="E65">
        <v>1.6390000600000001</v>
      </c>
      <c r="F65">
        <v>459.37701415999999</v>
      </c>
      <c r="G65">
        <v>1.3177000299999999</v>
      </c>
      <c r="H65">
        <v>1140.23205566</v>
      </c>
      <c r="J65" s="2">
        <f>TREND(Calibration!$A$2:$A$4,Calibration!$B$2:$B$4,C65)</f>
        <v>381.33436818560818</v>
      </c>
      <c r="K65" s="2">
        <f>TREND(Calibration!$A$2:$A$4,Calibration!$C$2:$C$4,E65)</f>
        <v>640.57205211411463</v>
      </c>
      <c r="L65" s="2">
        <f>TREND(Calibration!$A$2:$A$4,Calibration!$D$2:$D$4,G65)</f>
        <v>491.67968445200711</v>
      </c>
    </row>
    <row r="66" spans="1:12" x14ac:dyDescent="0.25">
      <c r="A66">
        <v>319132</v>
      </c>
      <c r="B66">
        <v>14.13700008</v>
      </c>
      <c r="C66">
        <v>0.57840002000000001</v>
      </c>
      <c r="D66">
        <v>9.9000003020963209E+37</v>
      </c>
      <c r="E66">
        <v>1.63250005</v>
      </c>
      <c r="F66">
        <v>272.46600341999999</v>
      </c>
      <c r="G66">
        <v>1.31719995</v>
      </c>
      <c r="H66">
        <v>9.9000003020963209E+37</v>
      </c>
      <c r="J66" s="2">
        <f>TREND(Calibration!$A$2:$A$4,Calibration!$B$2:$B$4,C66)</f>
        <v>378.67841052679898</v>
      </c>
      <c r="K66" s="2">
        <f>TREND(Calibration!$A$2:$A$4,Calibration!$C$2:$C$4,E66)</f>
        <v>637.94997617256968</v>
      </c>
      <c r="L66" s="2">
        <f>TREND(Calibration!$A$2:$A$4,Calibration!$D$2:$D$4,G66)</f>
        <v>491.47290248267291</v>
      </c>
    </row>
    <row r="67" spans="1:12" x14ac:dyDescent="0.25">
      <c r="A67">
        <v>324132</v>
      </c>
      <c r="B67">
        <v>14.07800007</v>
      </c>
      <c r="C67">
        <v>0.57779997999999999</v>
      </c>
      <c r="D67">
        <v>1221.24902344</v>
      </c>
      <c r="E67">
        <v>1.5995999599999999</v>
      </c>
      <c r="F67">
        <v>252.63800049</v>
      </c>
      <c r="G67">
        <v>1.32529998</v>
      </c>
      <c r="H67">
        <v>9.9000003020963209E+37</v>
      </c>
      <c r="J67" s="2">
        <f>TREND(Calibration!$A$2:$A$4,Calibration!$B$2:$B$4,C67)</f>
        <v>378.30778621520949</v>
      </c>
      <c r="K67" s="2">
        <f>TREND(Calibration!$A$2:$A$4,Calibration!$C$2:$C$4,E67)</f>
        <v>624.67822205778168</v>
      </c>
      <c r="L67" s="2">
        <f>TREND(Calibration!$A$2:$A$4,Calibration!$D$2:$D$4,G67)</f>
        <v>494.8222468976993</v>
      </c>
    </row>
    <row r="68" spans="1:12" x14ac:dyDescent="0.25">
      <c r="A68">
        <v>329133</v>
      </c>
      <c r="B68">
        <v>14.152000429999999</v>
      </c>
      <c r="C68">
        <v>0.59399997999999998</v>
      </c>
      <c r="D68">
        <v>677.31500243999994</v>
      </c>
      <c r="E68">
        <v>1.6945999899999999</v>
      </c>
      <c r="F68">
        <v>606.47900390999996</v>
      </c>
      <c r="G68">
        <v>1.32579994</v>
      </c>
      <c r="H68">
        <v>9.9000003020963209E+37</v>
      </c>
      <c r="J68" s="2">
        <f>TREND(Calibration!$A$2:$A$4,Calibration!$B$2:$B$4,C68)</f>
        <v>388.31397554883767</v>
      </c>
      <c r="K68" s="2">
        <f>TREND(Calibration!$A$2:$A$4,Calibration!$C$2:$C$4,E68)</f>
        <v>663.00082357824817</v>
      </c>
      <c r="L68" s="2">
        <f>TREND(Calibration!$A$2:$A$4,Calibration!$D$2:$D$4,G68)</f>
        <v>495.02897924730007</v>
      </c>
    </row>
    <row r="69" spans="1:12" x14ac:dyDescent="0.25">
      <c r="A69">
        <v>334133</v>
      </c>
      <c r="B69">
        <v>14.22399998</v>
      </c>
      <c r="C69">
        <v>0.58649998999999997</v>
      </c>
      <c r="D69">
        <v>1003.39898682</v>
      </c>
      <c r="E69">
        <v>1.77999997</v>
      </c>
      <c r="F69">
        <v>889.96801758000004</v>
      </c>
      <c r="G69">
        <v>1.3301000599999999</v>
      </c>
      <c r="H69">
        <v>1145.3769531200001</v>
      </c>
      <c r="J69" s="2">
        <f>TREND(Calibration!$A$2:$A$4,Calibration!$B$2:$B$4,C69)</f>
        <v>383.68148666363282</v>
      </c>
      <c r="K69" s="2">
        <f>TREND(Calibration!$A$2:$A$4,Calibration!$C$2:$C$4,E69)</f>
        <v>697.45080641926199</v>
      </c>
      <c r="L69" s="2">
        <f>TREND(Calibration!$A$2:$A$4,Calibration!$D$2:$D$4,G69)</f>
        <v>496.80706931683596</v>
      </c>
    </row>
    <row r="70" spans="1:12" x14ac:dyDescent="0.25">
      <c r="A70">
        <v>339133</v>
      </c>
      <c r="B70">
        <v>14.338000299999999</v>
      </c>
      <c r="C70">
        <v>0.59030002000000004</v>
      </c>
      <c r="D70">
        <v>699.47198486000002</v>
      </c>
      <c r="E70">
        <v>1.8248000099999999</v>
      </c>
      <c r="F70">
        <v>1113.5479736299999</v>
      </c>
      <c r="G70">
        <v>1.33609998</v>
      </c>
      <c r="H70">
        <v>9.9000003020963209E+37</v>
      </c>
      <c r="J70" s="2">
        <f>TREND(Calibration!$A$2:$A$4,Calibration!$B$2:$B$4,C70)</f>
        <v>386.02863602495802</v>
      </c>
      <c r="K70" s="2">
        <f>TREND(Calibration!$A$2:$A$4,Calibration!$C$2:$C$4,E70)</f>
        <v>715.52294893354292</v>
      </c>
      <c r="L70" s="2">
        <f>TREND(Calibration!$A$2:$A$4,Calibration!$D$2:$D$4,G70)</f>
        <v>499.28802291115665</v>
      </c>
    </row>
    <row r="71" spans="1:12" x14ac:dyDescent="0.25">
      <c r="A71">
        <v>344144</v>
      </c>
      <c r="B71">
        <v>14.461000439999999</v>
      </c>
      <c r="C71">
        <v>0.58700001000000002</v>
      </c>
      <c r="D71">
        <v>634.04998779000005</v>
      </c>
      <c r="E71">
        <v>1.6919000099999999</v>
      </c>
      <c r="F71">
        <v>997.14697265999996</v>
      </c>
      <c r="G71">
        <v>1.33710003</v>
      </c>
      <c r="H71">
        <v>1040.4439697299999</v>
      </c>
      <c r="J71" s="2">
        <f>TREND(Calibration!$A$2:$A$4,Calibration!$B$2:$B$4,C71)</f>
        <v>383.99033202107739</v>
      </c>
      <c r="K71" s="2">
        <f>TREND(Calibration!$A$2:$A$4,Calibration!$C$2:$C$4,E71)</f>
        <v>661.91166331531736</v>
      </c>
      <c r="L71" s="2">
        <f>TREND(Calibration!$A$2:$A$4,Calibration!$D$2:$D$4,G71)</f>
        <v>499.70154136506949</v>
      </c>
    </row>
    <row r="72" spans="1:12" x14ac:dyDescent="0.25">
      <c r="A72">
        <v>349133</v>
      </c>
      <c r="B72">
        <v>14.480999949999999</v>
      </c>
      <c r="C72">
        <v>0.59939998000000005</v>
      </c>
      <c r="D72">
        <v>520.93798828000001</v>
      </c>
      <c r="E72">
        <v>1.6665999899999999</v>
      </c>
      <c r="F72">
        <v>1276.86901855</v>
      </c>
      <c r="G72">
        <v>1.3354999999999999</v>
      </c>
      <c r="H72">
        <v>1179.63793945</v>
      </c>
      <c r="J72" s="2">
        <f>TREND(Calibration!$A$2:$A$4,Calibration!$B$2:$B$4,C72)</f>
        <v>391.6493719933805</v>
      </c>
      <c r="K72" s="2">
        <f>TREND(Calibration!$A$2:$A$4,Calibration!$C$2:$C$4,E72)</f>
        <v>651.70574459171451</v>
      </c>
      <c r="L72" s="2">
        <f>TREND(Calibration!$A$2:$A$4,Calibration!$D$2:$D$4,G72)</f>
        <v>499.03993251369786</v>
      </c>
    </row>
    <row r="73" spans="1:12" x14ac:dyDescent="0.25">
      <c r="A73">
        <v>354133</v>
      </c>
      <c r="B73">
        <v>14.380000109999999</v>
      </c>
      <c r="C73">
        <v>0.60270000000000001</v>
      </c>
      <c r="D73">
        <v>1039.23205566</v>
      </c>
      <c r="E73">
        <v>1.98029995</v>
      </c>
      <c r="F73">
        <v>9.9000003020963209E+37</v>
      </c>
      <c r="G73">
        <v>1.3354999999999999</v>
      </c>
      <c r="H73">
        <v>9.9000003020963209E+37</v>
      </c>
      <c r="J73" s="2">
        <f>TREND(Calibration!$A$2:$A$4,Calibration!$B$2:$B$4,C73)</f>
        <v>393.68768217392119</v>
      </c>
      <c r="K73" s="2">
        <f>TREND(Calibration!$A$2:$A$4,Calibration!$C$2:$C$4,E73)</f>
        <v>778.2509526728727</v>
      </c>
      <c r="L73" s="2">
        <f>TREND(Calibration!$A$2:$A$4,Calibration!$D$2:$D$4,G73)</f>
        <v>499.03993251369786</v>
      </c>
    </row>
    <row r="74" spans="1:12" x14ac:dyDescent="0.25">
      <c r="A74">
        <v>359132</v>
      </c>
      <c r="B74">
        <v>14.23400021</v>
      </c>
      <c r="C74">
        <v>0.60479998999999995</v>
      </c>
      <c r="D74">
        <v>818.80902100000003</v>
      </c>
      <c r="E74">
        <v>1.5509999999999999</v>
      </c>
      <c r="F74">
        <v>9.9000003020963209E+37</v>
      </c>
      <c r="G74">
        <v>1.3479000299999999</v>
      </c>
      <c r="H74">
        <v>9.9000003020963209E+37</v>
      </c>
      <c r="J74" s="2">
        <f>TREND(Calibration!$A$2:$A$4,Calibration!$B$2:$B$4,C74)</f>
        <v>394.98477461458327</v>
      </c>
      <c r="K74" s="2">
        <f>TREND(Calibration!$A$2:$A$4,Calibration!$C$2:$C$4,E74)</f>
        <v>605.07320823841121</v>
      </c>
      <c r="L74" s="2">
        <f>TREND(Calibration!$A$2:$A$4,Calibration!$D$2:$D$4,G74)</f>
        <v>504.16731737852672</v>
      </c>
    </row>
    <row r="75" spans="1:12" x14ac:dyDescent="0.25">
      <c r="A75">
        <v>364132</v>
      </c>
      <c r="B75">
        <v>14.21800041</v>
      </c>
      <c r="C75">
        <v>0.59939998000000005</v>
      </c>
      <c r="D75">
        <v>570.44396973000005</v>
      </c>
      <c r="E75">
        <v>1.5964000199999999</v>
      </c>
      <c r="F75">
        <v>9.9000003020963209E+37</v>
      </c>
      <c r="G75">
        <v>1.35169995</v>
      </c>
      <c r="H75">
        <v>879.18597411999997</v>
      </c>
      <c r="J75" s="2">
        <f>TREND(Calibration!$A$2:$A$4,Calibration!$B$2:$B$4,C75)</f>
        <v>391.6493719933805</v>
      </c>
      <c r="K75" s="2">
        <f>TREND(Calibration!$A$2:$A$4,Calibration!$C$2:$C$4,E75)</f>
        <v>623.38738009163274</v>
      </c>
      <c r="L75" s="2">
        <f>TREND(Calibration!$A$2:$A$4,Calibration!$D$2:$D$4,G75)</f>
        <v>505.73857585899498</v>
      </c>
    </row>
    <row r="76" spans="1:12" x14ac:dyDescent="0.25">
      <c r="A76">
        <v>369132</v>
      </c>
      <c r="B76">
        <v>14.11900043</v>
      </c>
      <c r="C76">
        <v>0.6038</v>
      </c>
      <c r="D76">
        <v>958.22802734000004</v>
      </c>
      <c r="E76">
        <v>1.57749999</v>
      </c>
      <c r="F76">
        <v>9.9000003020963209E+37</v>
      </c>
      <c r="G76">
        <v>1.3538999599999999</v>
      </c>
      <c r="H76">
        <v>9.9000003020963209E+37</v>
      </c>
      <c r="J76" s="2">
        <f>TREND(Calibration!$A$2:$A$4,Calibration!$B$2:$B$4,C76)</f>
        <v>394.36711478299469</v>
      </c>
      <c r="K76" s="2">
        <f>TREND(Calibration!$A$2:$A$4,Calibration!$C$2:$C$4,E76)</f>
        <v>615.76318967385225</v>
      </c>
      <c r="L76" s="2">
        <f>TREND(Calibration!$A$2:$A$4,Calibration!$D$2:$D$4,G76)</f>
        <v>506.64827510782516</v>
      </c>
    </row>
    <row r="77" spans="1:12" x14ac:dyDescent="0.25">
      <c r="A77">
        <v>374132</v>
      </c>
      <c r="B77">
        <v>14.06999969</v>
      </c>
      <c r="C77">
        <v>0.59240000999999998</v>
      </c>
      <c r="D77">
        <v>776.40698241999996</v>
      </c>
      <c r="E77">
        <v>1.79190004</v>
      </c>
      <c r="F77">
        <v>9.9000003020963209E+37</v>
      </c>
      <c r="G77">
        <v>1.35769999</v>
      </c>
      <c r="H77">
        <v>9.9000003020963209E+37</v>
      </c>
      <c r="J77" s="2">
        <f>TREND(Calibration!$A$2:$A$4,Calibration!$B$2:$B$4,C77)</f>
        <v>387.3257284656201</v>
      </c>
      <c r="K77" s="2">
        <f>TREND(Calibration!$A$2:$A$4,Calibration!$C$2:$C$4,E77)</f>
        <v>702.25124322623628</v>
      </c>
      <c r="L77" s="2">
        <f>TREND(Calibration!$A$2:$A$4,Calibration!$D$2:$D$4,G77)</f>
        <v>508.21957907304909</v>
      </c>
    </row>
    <row r="78" spans="1:12" x14ac:dyDescent="0.25">
      <c r="A78">
        <v>379132</v>
      </c>
      <c r="B78">
        <v>14.15999985</v>
      </c>
      <c r="C78">
        <v>0.59840000000000004</v>
      </c>
      <c r="D78">
        <v>495.55999756</v>
      </c>
      <c r="E78">
        <v>1.63250005</v>
      </c>
      <c r="F78">
        <v>9.9000003020963209E+37</v>
      </c>
      <c r="G78">
        <v>1.3614000100000001</v>
      </c>
      <c r="H78">
        <v>1279.11901855</v>
      </c>
      <c r="J78" s="2">
        <f>TREND(Calibration!$A$2:$A$4,Calibration!$B$2:$B$4,C78)</f>
        <v>391.03171833845198</v>
      </c>
      <c r="K78" s="2">
        <f>TREND(Calibration!$A$2:$A$4,Calibration!$C$2:$C$4,E78)</f>
        <v>637.94997617256968</v>
      </c>
      <c r="L78" s="2">
        <f>TREND(Calibration!$A$2:$A$4,Calibration!$D$2:$D$4,G78)</f>
        <v>509.74952912539288</v>
      </c>
    </row>
    <row r="79" spans="1:12" x14ac:dyDescent="0.25">
      <c r="A79">
        <v>384133</v>
      </c>
      <c r="B79">
        <v>14.29800034</v>
      </c>
      <c r="C79">
        <v>0.59840000000000004</v>
      </c>
      <c r="D79">
        <v>565.36602783000001</v>
      </c>
      <c r="E79">
        <v>1.6574000099999999</v>
      </c>
      <c r="F79">
        <v>9.9000003020963209E+37</v>
      </c>
      <c r="G79">
        <v>1.36360002</v>
      </c>
      <c r="H79">
        <v>9.9000003020963209E+37</v>
      </c>
      <c r="J79" s="2">
        <f>TREND(Calibration!$A$2:$A$4,Calibration!$B$2:$B$4,C79)</f>
        <v>391.03171833845198</v>
      </c>
      <c r="K79" s="2">
        <f>TREND(Calibration!$A$2:$A$4,Calibration!$C$2:$C$4,E79)</f>
        <v>647.99451242119562</v>
      </c>
      <c r="L79" s="2">
        <f>TREND(Calibration!$A$2:$A$4,Calibration!$D$2:$D$4,G79)</f>
        <v>510.65922837422306</v>
      </c>
    </row>
    <row r="80" spans="1:12" x14ac:dyDescent="0.25">
      <c r="A80">
        <v>389132</v>
      </c>
      <c r="B80">
        <v>14.42300034</v>
      </c>
      <c r="C80">
        <v>0.59570003000000005</v>
      </c>
      <c r="D80">
        <v>582.67199706999997</v>
      </c>
      <c r="E80">
        <v>1.7259999500000001</v>
      </c>
      <c r="F80">
        <v>9.9000003020963209E+37</v>
      </c>
      <c r="G80">
        <v>1.3652000399999999</v>
      </c>
      <c r="H80">
        <v>9.9000003020963209E+37</v>
      </c>
      <c r="J80" s="2">
        <f>TREND(Calibration!$A$2:$A$4,Calibration!$B$2:$B$4,C80)</f>
        <v>389.36403864616085</v>
      </c>
      <c r="K80" s="2">
        <f>TREND(Calibration!$A$2:$A$4,Calibration!$C$2:$C$4,E80)</f>
        <v>675.6674317344623</v>
      </c>
      <c r="L80" s="2">
        <f>TREND(Calibration!$A$2:$A$4,Calibration!$D$2:$D$4,G80)</f>
        <v>511.32083309061682</v>
      </c>
    </row>
    <row r="81" spans="1:12" x14ac:dyDescent="0.25">
      <c r="A81">
        <v>394133</v>
      </c>
      <c r="B81">
        <v>14.50399971</v>
      </c>
      <c r="C81">
        <v>0.60110003000000001</v>
      </c>
      <c r="D81">
        <v>274.20300293000003</v>
      </c>
      <c r="E81">
        <v>1.80209994</v>
      </c>
      <c r="F81">
        <v>9.9000003020963209E+37</v>
      </c>
      <c r="G81">
        <v>1.37329996</v>
      </c>
      <c r="H81">
        <v>9.9000003020963209E+37</v>
      </c>
      <c r="J81" s="2">
        <f>TREND(Calibration!$A$2:$A$4,Calibration!$B$2:$B$4,C81)</f>
        <v>392.69943509070356</v>
      </c>
      <c r="K81" s="2">
        <f>TREND(Calibration!$A$2:$A$4,Calibration!$C$2:$C$4,E81)</f>
        <v>706.36583880319142</v>
      </c>
      <c r="L81" s="2">
        <f>TREND(Calibration!$A$2:$A$4,Calibration!$D$2:$D$4,G81)</f>
        <v>514.67013202088742</v>
      </c>
    </row>
    <row r="82" spans="1:12" x14ac:dyDescent="0.25">
      <c r="A82">
        <v>399133</v>
      </c>
      <c r="B82">
        <v>14.416000370000001</v>
      </c>
      <c r="C82">
        <v>0.59240000999999998</v>
      </c>
      <c r="D82">
        <v>873.36999512</v>
      </c>
      <c r="E82">
        <v>1.61960006</v>
      </c>
      <c r="F82">
        <v>1086.3439941399999</v>
      </c>
      <c r="G82">
        <v>1.37600005</v>
      </c>
      <c r="H82">
        <v>9.9000003020963209E+37</v>
      </c>
      <c r="J82" s="2">
        <f>TREND(Calibration!$A$2:$A$4,Calibration!$B$2:$B$4,C82)</f>
        <v>387.3257284656201</v>
      </c>
      <c r="K82" s="2">
        <f>TREND(Calibration!$A$2:$A$4,Calibration!$C$2:$C$4,E82)</f>
        <v>632.74617595915925</v>
      </c>
      <c r="L82" s="2">
        <f>TREND(Calibration!$A$2:$A$4,Calibration!$D$2:$D$4,G82)</f>
        <v>515.78661323905192</v>
      </c>
    </row>
    <row r="83" spans="1:12" x14ac:dyDescent="0.25">
      <c r="A83">
        <v>404133</v>
      </c>
      <c r="B83">
        <v>14.34200001</v>
      </c>
      <c r="C83">
        <v>0.58859998000000002</v>
      </c>
      <c r="D83">
        <v>867.31500243999994</v>
      </c>
      <c r="E83">
        <v>1.68710005</v>
      </c>
      <c r="F83">
        <v>978.56597899999997</v>
      </c>
      <c r="G83">
        <v>1.37820005</v>
      </c>
      <c r="H83">
        <v>9.9000003020963209E+37</v>
      </c>
      <c r="J83" s="2">
        <f>TREND(Calibration!$A$2:$A$4,Calibration!$B$2:$B$4,C83)</f>
        <v>384.97857910429497</v>
      </c>
      <c r="K83" s="2">
        <f>TREND(Calibration!$A$2:$A$4,Calibration!$C$2:$C$4,E83)</f>
        <v>659.9753801963102</v>
      </c>
      <c r="L83" s="2">
        <f>TREND(Calibration!$A$2:$A$4,Calibration!$D$2:$D$4,G83)</f>
        <v>516.69630835290434</v>
      </c>
    </row>
    <row r="84" spans="1:12" x14ac:dyDescent="0.25">
      <c r="A84">
        <v>409133</v>
      </c>
      <c r="B84">
        <v>14.25399971</v>
      </c>
      <c r="C84">
        <v>0.58920002000000005</v>
      </c>
      <c r="D84">
        <v>671.13897704999999</v>
      </c>
      <c r="E84">
        <v>1.66439998</v>
      </c>
      <c r="F84">
        <v>655.11102295000001</v>
      </c>
      <c r="G84">
        <v>1.3787000199999999</v>
      </c>
      <c r="H84">
        <v>9.9000003020963209E+37</v>
      </c>
      <c r="J84" s="2">
        <f>TREND(Calibration!$A$2:$A$4,Calibration!$B$2:$B$4,C84)</f>
        <v>385.34920341588452</v>
      </c>
      <c r="K84" s="2">
        <f>TREND(Calibration!$A$2:$A$4,Calibration!$C$2:$C$4,E84)</f>
        <v>650.8182700659587</v>
      </c>
      <c r="L84" s="2">
        <f>TREND(Calibration!$A$2:$A$4,Calibration!$D$2:$D$4,G84)</f>
        <v>516.90304483748287</v>
      </c>
    </row>
    <row r="85" spans="1:12" x14ac:dyDescent="0.25">
      <c r="A85">
        <v>414133</v>
      </c>
      <c r="B85">
        <v>14.15699959</v>
      </c>
      <c r="C85">
        <v>0.58969998000000001</v>
      </c>
      <c r="D85">
        <v>755.29602050999995</v>
      </c>
      <c r="E85">
        <v>1.63740003</v>
      </c>
      <c r="F85">
        <v>545.67700194999998</v>
      </c>
      <c r="G85">
        <v>1.3793</v>
      </c>
      <c r="H85">
        <v>9.9000003020963209E+37</v>
      </c>
      <c r="J85" s="2">
        <f>TREND(Calibration!$A$2:$A$4,Calibration!$B$2:$B$4,C85)</f>
        <v>385.65801171336847</v>
      </c>
      <c r="K85" s="2">
        <f>TREND(Calibration!$A$2:$A$4,Calibration!$C$2:$C$4,E85)</f>
        <v>639.92660692729953</v>
      </c>
      <c r="L85" s="2">
        <f>TREND(Calibration!$A$2:$A$4,Calibration!$D$2:$D$4,G85)</f>
        <v>517.15113523494165</v>
      </c>
    </row>
    <row r="86" spans="1:12" x14ac:dyDescent="0.25">
      <c r="A86">
        <v>419133</v>
      </c>
      <c r="B86">
        <v>14.149999619999999</v>
      </c>
      <c r="C86">
        <v>0.59079999000000005</v>
      </c>
      <c r="D86">
        <v>878.52801513999998</v>
      </c>
      <c r="E86">
        <v>1.6142000000000001</v>
      </c>
      <c r="F86">
        <v>698.27697753999996</v>
      </c>
      <c r="G86">
        <v>1.3835999999999999</v>
      </c>
      <c r="H86">
        <v>1345.58105469</v>
      </c>
      <c r="J86" s="2">
        <f>TREND(Calibration!$A$2:$A$4,Calibration!$B$2:$B$4,C86)</f>
        <v>386.33745049910209</v>
      </c>
      <c r="K86" s="2">
        <f>TREND(Calibration!$A$2:$A$4,Calibration!$C$2:$C$4,E86)</f>
        <v>630.56781509372991</v>
      </c>
      <c r="L86" s="2">
        <f>TREND(Calibration!$A$2:$A$4,Calibration!$D$2:$D$4,G86)</f>
        <v>518.929175684744</v>
      </c>
    </row>
    <row r="87" spans="1:12" x14ac:dyDescent="0.25">
      <c r="A87">
        <v>424133</v>
      </c>
      <c r="B87">
        <v>14.12800026</v>
      </c>
      <c r="C87">
        <v>0.59399997999999998</v>
      </c>
      <c r="D87">
        <v>1050.26794434</v>
      </c>
      <c r="E87">
        <v>1.7226999999999999</v>
      </c>
      <c r="F87">
        <v>573.94598388999998</v>
      </c>
      <c r="G87">
        <v>1.3895000200000001</v>
      </c>
      <c r="H87">
        <v>9.9000003020963209E+37</v>
      </c>
      <c r="J87" s="2">
        <f>TREND(Calibration!$A$2:$A$4,Calibration!$B$2:$B$4,C87)</f>
        <v>388.31397554883767</v>
      </c>
      <c r="K87" s="2">
        <f>TREND(Calibration!$A$2:$A$4,Calibration!$C$2:$C$4,E87)</f>
        <v>674.33624616654754</v>
      </c>
      <c r="L87" s="2">
        <f>TREND(Calibration!$A$2:$A$4,Calibration!$D$2:$D$4,G87)</f>
        <v>521.36882085094021</v>
      </c>
    </row>
    <row r="88" spans="1:12" x14ac:dyDescent="0.25">
      <c r="A88">
        <v>429134</v>
      </c>
      <c r="B88">
        <v>14.21199989</v>
      </c>
      <c r="C88">
        <v>0.60159998999999997</v>
      </c>
      <c r="D88">
        <v>985.44396973000005</v>
      </c>
      <c r="E88">
        <v>1.7928999699999999</v>
      </c>
      <c r="F88">
        <v>669.96899413999995</v>
      </c>
      <c r="G88">
        <v>1.38629997</v>
      </c>
      <c r="H88">
        <v>9.9000003020963209E+37</v>
      </c>
      <c r="J88" s="2">
        <f>TREND(Calibration!$A$2:$A$4,Calibration!$B$2:$B$4,C88)</f>
        <v>393.00824338818757</v>
      </c>
      <c r="K88" s="2">
        <f>TREND(Calibration!$A$2:$A$4,Calibration!$C$2:$C$4,E88)</f>
        <v>702.65461066662931</v>
      </c>
      <c r="L88" s="2">
        <f>TREND(Calibration!$A$2:$A$4,Calibration!$D$2:$D$4,G88)</f>
        <v>520.04560728317506</v>
      </c>
    </row>
    <row r="89" spans="1:12" x14ac:dyDescent="0.25">
      <c r="A89">
        <v>434134</v>
      </c>
      <c r="B89">
        <v>14.37100029</v>
      </c>
      <c r="C89">
        <v>0.58649998999999997</v>
      </c>
      <c r="D89">
        <v>9.9000003020963209E+37</v>
      </c>
      <c r="E89">
        <v>1.68920004</v>
      </c>
      <c r="F89">
        <v>620.56701659999999</v>
      </c>
      <c r="G89">
        <v>1.39170003</v>
      </c>
      <c r="H89">
        <v>9.9000003020963209E+37</v>
      </c>
      <c r="J89" s="2">
        <f>TREND(Calibration!$A$2:$A$4,Calibration!$B$2:$B$4,C89)</f>
        <v>383.68148666363282</v>
      </c>
      <c r="K89" s="2">
        <f>TREND(Calibration!$A$2:$A$4,Calibration!$C$2:$C$4,E89)</f>
        <v>660.82250708634342</v>
      </c>
      <c r="L89" s="2">
        <f>TREND(Calibration!$A$2:$A$4,Calibration!$D$2:$D$4,G89)</f>
        <v>522.27852009977039</v>
      </c>
    </row>
    <row r="90" spans="1:12" x14ac:dyDescent="0.25">
      <c r="A90">
        <v>439134</v>
      </c>
      <c r="B90">
        <v>14.5170002</v>
      </c>
      <c r="C90">
        <v>0.59670000999999995</v>
      </c>
      <c r="D90">
        <v>1166.3850097699999</v>
      </c>
      <c r="E90">
        <v>1.6060999600000001</v>
      </c>
      <c r="F90">
        <v>1258.08105469</v>
      </c>
      <c r="G90">
        <v>1.4025000299999999</v>
      </c>
      <c r="H90">
        <v>877.13702393000005</v>
      </c>
      <c r="J90" s="2">
        <f>TREND(Calibration!$A$2:$A$4,Calibration!$B$2:$B$4,C90)</f>
        <v>389.98169230108931</v>
      </c>
      <c r="K90" s="2">
        <f>TREND(Calibration!$A$2:$A$4,Calibration!$C$2:$C$4,E90)</f>
        <v>627.30029396536986</v>
      </c>
      <c r="L90" s="2">
        <f>TREND(Calibration!$A$2:$A$4,Calibration!$D$2:$D$4,G90)</f>
        <v>526.74429611322773</v>
      </c>
    </row>
    <row r="91" spans="1:12" x14ac:dyDescent="0.25">
      <c r="A91">
        <v>444133</v>
      </c>
      <c r="B91">
        <v>14.522999759999999</v>
      </c>
      <c r="C91">
        <v>0.60479998999999995</v>
      </c>
      <c r="D91">
        <v>793.34100341999999</v>
      </c>
      <c r="E91">
        <v>1.6297999599999999</v>
      </c>
      <c r="F91">
        <v>1024.36206055</v>
      </c>
      <c r="G91">
        <v>1.4046000199999999</v>
      </c>
      <c r="H91">
        <v>1126.1889648399999</v>
      </c>
      <c r="J91" s="2">
        <f>TREND(Calibration!$A$2:$A$4,Calibration!$B$2:$B$4,C91)</f>
        <v>394.98477461458327</v>
      </c>
      <c r="K91" s="2">
        <f>TREND(Calibration!$A$2:$A$4,Calibration!$C$2:$C$4,E91)</f>
        <v>636.86077153611427</v>
      </c>
      <c r="L91" s="2">
        <f>TREND(Calibration!$A$2:$A$4,Calibration!$D$2:$D$4,G91)</f>
        <v>527.61263731420001</v>
      </c>
    </row>
    <row r="92" spans="1:12" x14ac:dyDescent="0.25">
      <c r="A92">
        <v>449133</v>
      </c>
      <c r="B92">
        <v>14.44499969</v>
      </c>
      <c r="C92">
        <v>0.59780001999999999</v>
      </c>
      <c r="D92">
        <v>1027.80895996</v>
      </c>
      <c r="E92">
        <v>1.6504000400000001</v>
      </c>
      <c r="F92">
        <v>1235.3449707</v>
      </c>
      <c r="G92">
        <v>1.39489996</v>
      </c>
      <c r="H92">
        <v>1091.51293945</v>
      </c>
      <c r="J92" s="2">
        <f>TREND(Calibration!$A$2:$A$4,Calibration!$B$2:$B$4,C92)</f>
        <v>390.66113108682293</v>
      </c>
      <c r="K92" s="2">
        <f>TREND(Calibration!$A$2:$A$4,Calibration!$C$2:$C$4,E92)</f>
        <v>645.17075477643266</v>
      </c>
      <c r="L92" s="2">
        <f>TREND(Calibration!$A$2:$A$4,Calibration!$D$2:$D$4,G92)</f>
        <v>523.60168404780222</v>
      </c>
    </row>
    <row r="93" spans="1:12" x14ac:dyDescent="0.25">
      <c r="A93">
        <v>454133</v>
      </c>
      <c r="B93">
        <v>14.36100006</v>
      </c>
      <c r="C93">
        <v>0.60479998999999995</v>
      </c>
      <c r="D93">
        <v>865.08197021000001</v>
      </c>
      <c r="E93">
        <v>1.66330004</v>
      </c>
      <c r="F93">
        <v>1302.4790039100001</v>
      </c>
      <c r="G93">
        <v>1.39380002</v>
      </c>
      <c r="H93">
        <v>1041.26403809</v>
      </c>
      <c r="J93" s="2">
        <f>TREND(Calibration!$A$2:$A$4,Calibration!$B$2:$B$4,C93)</f>
        <v>394.98477461458327</v>
      </c>
      <c r="K93" s="2">
        <f>TREND(Calibration!$A$2:$A$4,Calibration!$C$2:$C$4,E93)</f>
        <v>650.37455902379986</v>
      </c>
      <c r="L93" s="2">
        <f>TREND(Calibration!$A$2:$A$4,Calibration!$D$2:$D$4,G93)</f>
        <v>523.14686130074267</v>
      </c>
    </row>
    <row r="94" spans="1:12" x14ac:dyDescent="0.25">
      <c r="A94">
        <v>459143</v>
      </c>
      <c r="B94">
        <v>14.256999970000001</v>
      </c>
      <c r="C94">
        <v>0.61240000000000006</v>
      </c>
      <c r="D94">
        <v>916.20098876999998</v>
      </c>
      <c r="E94">
        <v>1.80589998</v>
      </c>
      <c r="F94">
        <v>1322.33496094</v>
      </c>
      <c r="G94">
        <v>1.3933000600000001</v>
      </c>
      <c r="H94">
        <v>1020.28302002</v>
      </c>
      <c r="J94" s="2">
        <f>TREND(Calibration!$A$2:$A$4,Calibration!$B$2:$B$4,C94)</f>
        <v>399.67904245393316</v>
      </c>
      <c r="K94" s="2">
        <f>TREND(Calibration!$A$2:$A$4,Calibration!$C$2:$C$4,E94)</f>
        <v>707.89875851576232</v>
      </c>
      <c r="L94" s="2">
        <f>TREND(Calibration!$A$2:$A$4,Calibration!$D$2:$D$4,G94)</f>
        <v>522.94012895114201</v>
      </c>
    </row>
    <row r="95" spans="1:12" x14ac:dyDescent="0.25">
      <c r="A95">
        <v>464134</v>
      </c>
      <c r="B95">
        <v>14.19200039</v>
      </c>
      <c r="C95">
        <v>0.60540002999999998</v>
      </c>
      <c r="D95">
        <v>619.77502441000001</v>
      </c>
      <c r="E95">
        <v>1.8793</v>
      </c>
      <c r="F95">
        <v>9.9000003020963209E+37</v>
      </c>
      <c r="G95">
        <v>1.3964999899999999</v>
      </c>
      <c r="H95">
        <v>1248.23498535</v>
      </c>
      <c r="J95" s="2">
        <f>TREND(Calibration!$A$2:$A$4,Calibration!$B$2:$B$4,C95)</f>
        <v>395.35539892617277</v>
      </c>
      <c r="K95" s="2">
        <f>TREND(Calibration!$A$2:$A$4,Calibration!$C$2:$C$4,E95)</f>
        <v>737.50800935551752</v>
      </c>
      <c r="L95" s="2">
        <f>TREND(Calibration!$A$2:$A$4,Calibration!$D$2:$D$4,G95)</f>
        <v>524.26329289917362</v>
      </c>
    </row>
    <row r="96" spans="1:12" x14ac:dyDescent="0.25">
      <c r="A96">
        <v>469134</v>
      </c>
      <c r="B96">
        <v>14.123999599999999</v>
      </c>
      <c r="C96">
        <v>0.61290001999999999</v>
      </c>
      <c r="D96">
        <v>854.77600098000005</v>
      </c>
      <c r="E96">
        <v>1.9220000500000001</v>
      </c>
      <c r="F96">
        <v>9.9000003020963209E+37</v>
      </c>
      <c r="G96">
        <v>1.3976000500000001</v>
      </c>
      <c r="H96">
        <v>9.9000003020963209E+37</v>
      </c>
      <c r="J96" s="2">
        <f>TREND(Calibration!$A$2:$A$4,Calibration!$B$2:$B$4,C96)</f>
        <v>399.98788781137762</v>
      </c>
      <c r="K96" s="2">
        <f>TREND(Calibration!$A$2:$A$4,Calibration!$C$2:$C$4,E96)</f>
        <v>754.73302497976522</v>
      </c>
      <c r="L96" s="2">
        <f>TREND(Calibration!$A$2:$A$4,Calibration!$D$2:$D$4,G96)</f>
        <v>524.7181652659666</v>
      </c>
    </row>
    <row r="97" spans="1:12" x14ac:dyDescent="0.25">
      <c r="A97">
        <v>474133</v>
      </c>
      <c r="B97">
        <v>14.097999570000001</v>
      </c>
      <c r="C97">
        <v>0.6038</v>
      </c>
      <c r="D97">
        <v>859.67999268000005</v>
      </c>
      <c r="E97">
        <v>2.1164000000000001</v>
      </c>
      <c r="F97">
        <v>9.9000003020963209E+37</v>
      </c>
      <c r="G97">
        <v>1.4052</v>
      </c>
      <c r="H97">
        <v>1326.48596191</v>
      </c>
      <c r="J97" s="2">
        <f>TREND(Calibration!$A$2:$A$4,Calibration!$B$2:$B$4,C97)</f>
        <v>394.36711478299469</v>
      </c>
      <c r="K97" s="2">
        <f>TREND(Calibration!$A$2:$A$4,Calibration!$C$2:$C$4,E97)</f>
        <v>833.15312463077169</v>
      </c>
      <c r="L97" s="2">
        <f>TREND(Calibration!$A$2:$A$4,Calibration!$D$2:$D$4,G97)</f>
        <v>527.8607277116588</v>
      </c>
    </row>
    <row r="98" spans="1:12" x14ac:dyDescent="0.25">
      <c r="A98">
        <v>479133</v>
      </c>
      <c r="B98">
        <v>14.18900013</v>
      </c>
      <c r="C98">
        <v>0.59509999000000002</v>
      </c>
      <c r="D98">
        <v>668.60498046999999</v>
      </c>
      <c r="E98">
        <v>2.05049992</v>
      </c>
      <c r="F98">
        <v>9.9000003020963209E+37</v>
      </c>
      <c r="G98">
        <v>1.40629995</v>
      </c>
      <c r="H98">
        <v>9.9000003020963209E+37</v>
      </c>
      <c r="J98" s="2">
        <f>TREND(Calibration!$A$2:$A$4,Calibration!$B$2:$B$4,C98)</f>
        <v>388.9934143345713</v>
      </c>
      <c r="K98" s="2">
        <f>TREND(Calibration!$A$2:$A$4,Calibration!$C$2:$C$4,E98)</f>
        <v>806.56931717295447</v>
      </c>
      <c r="L98" s="2">
        <f>TREND(Calibration!$A$2:$A$4,Calibration!$D$2:$D$4,G98)</f>
        <v>528.31555459369599</v>
      </c>
    </row>
    <row r="99" spans="1:12" x14ac:dyDescent="0.25">
      <c r="A99">
        <v>484133</v>
      </c>
      <c r="B99">
        <v>14.364000320000001</v>
      </c>
      <c r="C99">
        <v>0.58920002000000005</v>
      </c>
      <c r="D99">
        <v>523.05499268000005</v>
      </c>
      <c r="E99">
        <v>1.9339</v>
      </c>
      <c r="F99">
        <v>1352.6140136700001</v>
      </c>
      <c r="G99">
        <v>1.4160000100000001</v>
      </c>
      <c r="H99">
        <v>9.9000003020963209E+37</v>
      </c>
      <c r="J99" s="2">
        <f>TREND(Calibration!$A$2:$A$4,Calibration!$B$2:$B$4,C99)</f>
        <v>385.34920341588452</v>
      </c>
      <c r="K99" s="2">
        <f>TREND(Calibration!$A$2:$A$4,Calibration!$C$2:$C$4,E99)</f>
        <v>759.53341337925804</v>
      </c>
      <c r="L99" s="2">
        <f>TREND(Calibration!$A$2:$A$4,Calibration!$D$2:$D$4,G99)</f>
        <v>532.3265078600939</v>
      </c>
    </row>
    <row r="100" spans="1:12" x14ac:dyDescent="0.25">
      <c r="A100">
        <v>489133</v>
      </c>
      <c r="B100">
        <v>14.527000429999999</v>
      </c>
      <c r="C100">
        <v>0.59670000999999995</v>
      </c>
      <c r="D100">
        <v>88.102996829999995</v>
      </c>
      <c r="E100">
        <v>1.8782999499999999</v>
      </c>
      <c r="F100">
        <v>9.9000003020963209E+37</v>
      </c>
      <c r="G100">
        <v>1.42620003</v>
      </c>
      <c r="H100">
        <v>897.74700928000004</v>
      </c>
      <c r="J100" s="2">
        <f>TREND(Calibration!$A$2:$A$4,Calibration!$B$2:$B$4,C100)</f>
        <v>389.98169230108931</v>
      </c>
      <c r="K100" s="2">
        <f>TREND(Calibration!$A$2:$A$4,Calibration!$C$2:$C$4,E100)</f>
        <v>737.10459350764313</v>
      </c>
      <c r="L100" s="2">
        <f>TREND(Calibration!$A$2:$A$4,Calibration!$D$2:$D$4,G100)</f>
        <v>536.54419347609246</v>
      </c>
    </row>
    <row r="101" spans="1:12" x14ac:dyDescent="0.25">
      <c r="A101">
        <v>494134</v>
      </c>
      <c r="B101">
        <v>14.536000250000001</v>
      </c>
      <c r="C101">
        <v>0.58429998000000005</v>
      </c>
      <c r="D101">
        <v>1099.2779541</v>
      </c>
      <c r="E101">
        <v>1.8474999700000001</v>
      </c>
      <c r="F101">
        <v>1074.9620361299999</v>
      </c>
      <c r="G101">
        <v>1.4294999799999999</v>
      </c>
      <c r="H101">
        <v>9.9000003020963209E+37</v>
      </c>
      <c r="J101" s="2">
        <f>TREND(Calibration!$A$2:$A$4,Calibration!$B$2:$B$4,C101)</f>
        <v>382.32261526882576</v>
      </c>
      <c r="K101" s="2">
        <f>TREND(Calibration!$A$2:$A$4,Calibration!$C$2:$C$4,E101)</f>
        <v>724.68001469036983</v>
      </c>
      <c r="L101" s="2">
        <f>TREND(Calibration!$A$2:$A$4,Calibration!$D$2:$D$4,G101)</f>
        <v>537.90871547198219</v>
      </c>
    </row>
    <row r="102" spans="1:12" x14ac:dyDescent="0.25">
      <c r="A102">
        <v>499133</v>
      </c>
      <c r="B102">
        <v>14.47099972</v>
      </c>
      <c r="C102">
        <v>0.58969998000000001</v>
      </c>
      <c r="D102">
        <v>518.40301513999998</v>
      </c>
      <c r="E102">
        <v>1.72430003</v>
      </c>
      <c r="F102">
        <v>1189.1300048799999</v>
      </c>
      <c r="G102">
        <v>1.4180999999999999</v>
      </c>
      <c r="H102">
        <v>1097.0989990200001</v>
      </c>
      <c r="J102" s="2">
        <f>TREND(Calibration!$A$2:$A$4,Calibration!$B$2:$B$4,C102)</f>
        <v>385.65801171336847</v>
      </c>
      <c r="K102" s="2">
        <f>TREND(Calibration!$A$2:$A$4,Calibration!$C$2:$C$4,E102)</f>
        <v>674.98169135336263</v>
      </c>
      <c r="L102" s="2">
        <f>TREND(Calibration!$A$2:$A$4,Calibration!$D$2:$D$4,G102)</f>
        <v>533.19484906106607</v>
      </c>
    </row>
    <row r="103" spans="1:12" x14ac:dyDescent="0.25">
      <c r="A103">
        <v>504133</v>
      </c>
      <c r="B103">
        <v>14.394000050000001</v>
      </c>
      <c r="C103">
        <v>0.59619999000000001</v>
      </c>
      <c r="D103">
        <v>735.77697753999996</v>
      </c>
      <c r="E103">
        <v>1.95169997</v>
      </c>
      <c r="F103">
        <v>9.9000003020963209E+37</v>
      </c>
      <c r="G103">
        <v>1.4164999700000001</v>
      </c>
      <c r="H103">
        <v>9.9000003020963209E+37</v>
      </c>
      <c r="J103" s="2">
        <f>TREND(Calibration!$A$2:$A$4,Calibration!$B$2:$B$4,C103)</f>
        <v>389.67284694364486</v>
      </c>
      <c r="K103" s="2">
        <f>TREND(Calibration!$A$2:$A$4,Calibration!$C$2:$C$4,E103)</f>
        <v>766.71384434739832</v>
      </c>
      <c r="L103" s="2">
        <f>TREND(Calibration!$A$2:$A$4,Calibration!$D$2:$D$4,G103)</f>
        <v>532.53324020969467</v>
      </c>
    </row>
    <row r="104" spans="1:12" x14ac:dyDescent="0.25">
      <c r="A104">
        <v>509131</v>
      </c>
      <c r="B104">
        <v>14.23799992</v>
      </c>
      <c r="C104">
        <v>0.60049998999999998</v>
      </c>
      <c r="D104">
        <v>936.63000488</v>
      </c>
      <c r="E104">
        <v>2.0996999700000001</v>
      </c>
      <c r="F104">
        <v>1133.48205566</v>
      </c>
      <c r="G104">
        <v>1.41330004</v>
      </c>
      <c r="H104">
        <v>9.9000003020963209E+37</v>
      </c>
      <c r="J104" s="2">
        <f>TREND(Calibration!$A$2:$A$4,Calibration!$B$2:$B$4,C104)</f>
        <v>392.32881077911406</v>
      </c>
      <c r="K104" s="2">
        <f>TREND(Calibration!$A$2:$A$4,Calibration!$C$2:$C$4,E104)</f>
        <v>826.41640470479024</v>
      </c>
      <c r="L104" s="2">
        <f>TREND(Calibration!$A$2:$A$4,Calibration!$D$2:$D$4,G104)</f>
        <v>531.21007626166295</v>
      </c>
    </row>
    <row r="105" spans="1:12" x14ac:dyDescent="0.25">
      <c r="A105">
        <v>514131</v>
      </c>
      <c r="B105">
        <v>14.147000309999999</v>
      </c>
      <c r="C105">
        <v>0.59890001999999998</v>
      </c>
      <c r="D105">
        <v>942.46398925999995</v>
      </c>
      <c r="E105">
        <v>1.99059999</v>
      </c>
      <c r="F105">
        <v>9.9000003020963209E+37</v>
      </c>
      <c r="G105">
        <v>1.4234999399999999</v>
      </c>
      <c r="H105">
        <v>9.9000003020963209E+37</v>
      </c>
      <c r="J105" s="2">
        <f>TREND(Calibration!$A$2:$A$4,Calibration!$B$2:$B$4,C105)</f>
        <v>391.34056369589644</v>
      </c>
      <c r="K105" s="2">
        <f>TREND(Calibration!$A$2:$A$4,Calibration!$C$2:$C$4,E105)</f>
        <v>782.40594429303178</v>
      </c>
      <c r="L105" s="2">
        <f>TREND(Calibration!$A$2:$A$4,Calibration!$D$2:$D$4,G105)</f>
        <v>535.42771225792808</v>
      </c>
    </row>
    <row r="106" spans="1:12" x14ac:dyDescent="0.25">
      <c r="A106">
        <v>519132</v>
      </c>
      <c r="B106">
        <v>14.085000040000001</v>
      </c>
      <c r="C106">
        <v>0.59780001999999999</v>
      </c>
      <c r="D106">
        <v>569.12701416000004</v>
      </c>
      <c r="E106">
        <v>1.99059999</v>
      </c>
      <c r="F106">
        <v>9.9000003020963209E+37</v>
      </c>
      <c r="G106">
        <v>1.43219995</v>
      </c>
      <c r="H106">
        <v>906.05297852000001</v>
      </c>
      <c r="J106" s="2">
        <f>TREND(Calibration!$A$2:$A$4,Calibration!$B$2:$B$4,C106)</f>
        <v>390.66113108682293</v>
      </c>
      <c r="K106" s="2">
        <f>TREND(Calibration!$A$2:$A$4,Calibration!$C$2:$C$4,E106)</f>
        <v>782.40594429303178</v>
      </c>
      <c r="L106" s="2">
        <f>TREND(Calibration!$A$2:$A$4,Calibration!$D$2:$D$4,G106)</f>
        <v>539.02514707041314</v>
      </c>
    </row>
    <row r="107" spans="1:12" x14ac:dyDescent="0.25">
      <c r="A107">
        <v>524131</v>
      </c>
      <c r="B107">
        <v>14.04599953</v>
      </c>
      <c r="C107">
        <v>0.59460002000000001</v>
      </c>
      <c r="D107">
        <v>1085.02697754</v>
      </c>
      <c r="E107">
        <v>1.9917000499999999</v>
      </c>
      <c r="F107">
        <v>9.9000003020963209E+37</v>
      </c>
      <c r="G107">
        <v>1.43599999</v>
      </c>
      <c r="H107">
        <v>9.9000003020963209E+37</v>
      </c>
      <c r="J107" s="2">
        <f>TREND(Calibration!$A$2:$A$4,Calibration!$B$2:$B$4,C107)</f>
        <v>388.68459986042723</v>
      </c>
      <c r="K107" s="2">
        <f>TREND(Calibration!$A$2:$A$4,Calibration!$C$2:$C$4,E107)</f>
        <v>782.84970374267198</v>
      </c>
      <c r="L107" s="2">
        <f>TREND(Calibration!$A$2:$A$4,Calibration!$D$2:$D$4,G107)</f>
        <v>540.59645517061483</v>
      </c>
    </row>
    <row r="108" spans="1:12" x14ac:dyDescent="0.25">
      <c r="A108">
        <v>529131</v>
      </c>
      <c r="B108">
        <v>14.13399982</v>
      </c>
      <c r="C108">
        <v>0.59240000999999998</v>
      </c>
      <c r="D108">
        <v>650.64801024999997</v>
      </c>
      <c r="E108">
        <v>1.9879000200000001</v>
      </c>
      <c r="F108">
        <v>9.9000003020963209E+37</v>
      </c>
      <c r="G108">
        <v>1.4333000199999999</v>
      </c>
      <c r="H108">
        <v>9.9000003020963209E+37</v>
      </c>
      <c r="J108" s="2">
        <f>TREND(Calibration!$A$2:$A$4,Calibration!$B$2:$B$4,C108)</f>
        <v>387.3257284656201</v>
      </c>
      <c r="K108" s="2">
        <f>TREND(Calibration!$A$2:$A$4,Calibration!$C$2:$C$4,E108)</f>
        <v>781.31678806405785</v>
      </c>
      <c r="L108" s="2">
        <f>TREND(Calibration!$A$2:$A$4,Calibration!$D$2:$D$4,G108)</f>
        <v>539.48002357218388</v>
      </c>
    </row>
    <row r="109" spans="1:12" x14ac:dyDescent="0.25">
      <c r="A109">
        <v>534131</v>
      </c>
      <c r="B109">
        <v>14.31200027</v>
      </c>
      <c r="C109">
        <v>0.58859998000000002</v>
      </c>
      <c r="D109">
        <v>578.02600098000005</v>
      </c>
      <c r="E109">
        <v>1.66820002</v>
      </c>
      <c r="F109">
        <v>9.9000003020963209E+37</v>
      </c>
      <c r="G109">
        <v>1.42460001</v>
      </c>
      <c r="H109">
        <v>9.9000003020963209E+37</v>
      </c>
      <c r="J109" s="2">
        <f>TREND(Calibration!$A$2:$A$4,Calibration!$B$2:$B$4,C109)</f>
        <v>384.97857910429497</v>
      </c>
      <c r="K109" s="2">
        <f>TREND(Calibration!$A$2:$A$4,Calibration!$C$2:$C$4,E109)</f>
        <v>652.35118977852972</v>
      </c>
      <c r="L109" s="2">
        <f>TREND(Calibration!$A$2:$A$4,Calibration!$D$2:$D$4,G109)</f>
        <v>535.88258875969882</v>
      </c>
    </row>
    <row r="110" spans="1:12" x14ac:dyDescent="0.25">
      <c r="A110">
        <v>539131</v>
      </c>
      <c r="B110">
        <v>14.449000359999999</v>
      </c>
      <c r="C110">
        <v>0.58590001000000003</v>
      </c>
      <c r="D110">
        <v>494.28298949999999</v>
      </c>
      <c r="E110">
        <v>1.6552</v>
      </c>
      <c r="F110">
        <v>9.9000003020963209E+37</v>
      </c>
      <c r="G110">
        <v>1.4234999399999999</v>
      </c>
      <c r="H110">
        <v>9.9000003020963209E+37</v>
      </c>
      <c r="J110" s="2">
        <f>TREND(Calibration!$A$2:$A$4,Calibration!$B$2:$B$4,C110)</f>
        <v>383.31089941200383</v>
      </c>
      <c r="K110" s="2">
        <f>TREND(Calibration!$A$2:$A$4,Calibration!$C$2:$C$4,E110)</f>
        <v>647.10703789543982</v>
      </c>
      <c r="L110" s="2">
        <f>TREND(Calibration!$A$2:$A$4,Calibration!$D$2:$D$4,G110)</f>
        <v>535.42771225792808</v>
      </c>
    </row>
    <row r="111" spans="1:12" x14ac:dyDescent="0.25">
      <c r="A111">
        <v>544141</v>
      </c>
      <c r="B111">
        <v>14.454999920000001</v>
      </c>
      <c r="C111">
        <v>0.57730000999999997</v>
      </c>
      <c r="D111">
        <v>515.06799316000001</v>
      </c>
      <c r="E111">
        <v>1.6487000000000001</v>
      </c>
      <c r="F111">
        <v>1149.5839843700001</v>
      </c>
      <c r="G111">
        <v>1.4234999399999999</v>
      </c>
      <c r="H111">
        <v>865.02099609000004</v>
      </c>
      <c r="J111" s="2">
        <f>TREND(Calibration!$A$2:$A$4,Calibration!$B$2:$B$4,C111)</f>
        <v>377.99897174106536</v>
      </c>
      <c r="K111" s="2">
        <f>TREND(Calibration!$A$2:$A$4,Calibration!$C$2:$C$4,E111)</f>
        <v>644.48496598785164</v>
      </c>
      <c r="L111" s="2">
        <f>TREND(Calibration!$A$2:$A$4,Calibration!$D$2:$D$4,G111)</f>
        <v>535.42771225792808</v>
      </c>
    </row>
    <row r="112" spans="1:12" x14ac:dyDescent="0.25">
      <c r="A112">
        <v>549133</v>
      </c>
      <c r="B112">
        <v>14.37699986</v>
      </c>
      <c r="C112">
        <v>0.59130000999999999</v>
      </c>
      <c r="D112">
        <v>266.62100220000002</v>
      </c>
      <c r="E112">
        <v>1.6066000499999999</v>
      </c>
      <c r="F112">
        <v>9.9000003020963209E+37</v>
      </c>
      <c r="G112">
        <v>1.42460001</v>
      </c>
      <c r="H112">
        <v>1303.45996094</v>
      </c>
      <c r="J112" s="2">
        <f>TREND(Calibration!$A$2:$A$4,Calibration!$B$2:$B$4,C112)</f>
        <v>386.64629585654654</v>
      </c>
      <c r="K112" s="2">
        <f>TREND(Calibration!$A$2:$A$4,Calibration!$C$2:$C$4,E112)</f>
        <v>627.50202811002612</v>
      </c>
      <c r="L112" s="2">
        <f>TREND(Calibration!$A$2:$A$4,Calibration!$D$2:$D$4,G112)</f>
        <v>535.88258875969882</v>
      </c>
    </row>
    <row r="113" spans="1:12" x14ac:dyDescent="0.25">
      <c r="A113">
        <v>554131</v>
      </c>
      <c r="B113">
        <v>14.274000170000001</v>
      </c>
      <c r="C113">
        <v>0.58969998000000001</v>
      </c>
      <c r="D113">
        <v>863.75299071999996</v>
      </c>
      <c r="E113">
        <v>1.66760004</v>
      </c>
      <c r="F113">
        <v>1175.91894531</v>
      </c>
      <c r="G113">
        <v>1.42079997</v>
      </c>
      <c r="H113">
        <v>9.9000003020963209E+37</v>
      </c>
      <c r="J113" s="2">
        <f>TREND(Calibration!$A$2:$A$4,Calibration!$B$2:$B$4,C113)</f>
        <v>385.65801171336847</v>
      </c>
      <c r="K113" s="2">
        <f>TREND(Calibration!$A$2:$A$4,Calibration!$C$2:$C$4,E113)</f>
        <v>652.10916043958889</v>
      </c>
      <c r="L113" s="2">
        <f>TREND(Calibration!$A$2:$A$4,Calibration!$D$2:$D$4,G113)</f>
        <v>534.31128065949713</v>
      </c>
    </row>
    <row r="114" spans="1:12" x14ac:dyDescent="0.25">
      <c r="A114">
        <v>559131</v>
      </c>
      <c r="B114">
        <v>14.18900013</v>
      </c>
      <c r="C114">
        <v>0.58969998000000001</v>
      </c>
      <c r="D114">
        <v>505.44000244</v>
      </c>
      <c r="E114">
        <v>1.9149999600000001</v>
      </c>
      <c r="F114">
        <v>1349.4489746100001</v>
      </c>
      <c r="G114">
        <v>1.4327000400000001</v>
      </c>
      <c r="H114">
        <v>9.9000003020963209E+37</v>
      </c>
      <c r="J114" s="2">
        <f>TREND(Calibration!$A$2:$A$4,Calibration!$B$2:$B$4,C114)</f>
        <v>385.65801171336847</v>
      </c>
      <c r="K114" s="2">
        <f>TREND(Calibration!$A$2:$A$4,Calibration!$C$2:$C$4,E114)</f>
        <v>751.90921892752078</v>
      </c>
      <c r="L114" s="2">
        <f>TREND(Calibration!$A$2:$A$4,Calibration!$D$2:$D$4,G114)</f>
        <v>539.23193317472521</v>
      </c>
    </row>
    <row r="115" spans="1:12" x14ac:dyDescent="0.25">
      <c r="A115">
        <v>564131</v>
      </c>
      <c r="B115">
        <v>14.114999770000001</v>
      </c>
      <c r="C115">
        <v>0.58759998999999996</v>
      </c>
      <c r="D115">
        <v>514.97900390999996</v>
      </c>
      <c r="E115">
        <v>1.6352000200000001</v>
      </c>
      <c r="F115">
        <v>974.40197753999996</v>
      </c>
      <c r="G115">
        <v>1.43490005</v>
      </c>
      <c r="H115">
        <v>9.9000003020963209E+37</v>
      </c>
      <c r="J115" s="2">
        <f>TREND(Calibration!$A$2:$A$4,Calibration!$B$2:$B$4,C115)</f>
        <v>384.36091927270638</v>
      </c>
      <c r="K115" s="2">
        <f>TREND(Calibration!$A$2:$A$4,Calibration!$C$2:$C$4,E115)</f>
        <v>639.03913240154372</v>
      </c>
      <c r="L115" s="2">
        <f>TREND(Calibration!$A$2:$A$4,Calibration!$D$2:$D$4,G115)</f>
        <v>540.14163242355539</v>
      </c>
    </row>
    <row r="116" spans="1:12" x14ac:dyDescent="0.25">
      <c r="A116">
        <v>569131</v>
      </c>
      <c r="B116">
        <v>14.114999770000001</v>
      </c>
      <c r="C116">
        <v>0.58649998999999997</v>
      </c>
      <c r="D116">
        <v>596.81799316000001</v>
      </c>
      <c r="E116">
        <v>1.71790004</v>
      </c>
      <c r="F116">
        <v>848.36199951000003</v>
      </c>
      <c r="G116">
        <v>1.4354000099999999</v>
      </c>
      <c r="H116">
        <v>9.9000003020963209E+37</v>
      </c>
      <c r="J116" s="2">
        <f>TREND(Calibration!$A$2:$A$4,Calibration!$B$2:$B$4,C116)</f>
        <v>383.68148666363282</v>
      </c>
      <c r="K116" s="2">
        <f>TREND(Calibration!$A$2:$A$4,Calibration!$C$2:$C$4,E116)</f>
        <v>672.39996304754038</v>
      </c>
      <c r="L116" s="2">
        <f>TREND(Calibration!$A$2:$A$4,Calibration!$D$2:$D$4,G116)</f>
        <v>540.34836477315616</v>
      </c>
    </row>
    <row r="117" spans="1:12" x14ac:dyDescent="0.25">
      <c r="A117">
        <v>574132</v>
      </c>
      <c r="B117">
        <v>14.149999619999999</v>
      </c>
      <c r="C117">
        <v>0.60479998999999995</v>
      </c>
      <c r="D117">
        <v>330.14099120999998</v>
      </c>
      <c r="E117">
        <v>1.6713999500000001</v>
      </c>
      <c r="F117">
        <v>1312.9279785199999</v>
      </c>
      <c r="G117">
        <v>1.43490005</v>
      </c>
      <c r="H117">
        <v>1099.9520263700001</v>
      </c>
      <c r="J117" s="2">
        <f>TREND(Calibration!$A$2:$A$4,Calibration!$B$2:$B$4,C117)</f>
        <v>394.98477461458327</v>
      </c>
      <c r="K117" s="2">
        <f>TREND(Calibration!$A$2:$A$4,Calibration!$C$2:$C$4,E117)</f>
        <v>653.64202771072178</v>
      </c>
      <c r="L117" s="2">
        <f>TREND(Calibration!$A$2:$A$4,Calibration!$D$2:$D$4,G117)</f>
        <v>540.14163242355539</v>
      </c>
    </row>
    <row r="118" spans="1:12" x14ac:dyDescent="0.25">
      <c r="A118">
        <v>579133</v>
      </c>
      <c r="B118">
        <v>14.23799992</v>
      </c>
      <c r="C118">
        <v>0.58429998000000005</v>
      </c>
      <c r="D118">
        <v>1141.3950195299999</v>
      </c>
      <c r="E118">
        <v>1.67569995</v>
      </c>
      <c r="F118">
        <v>799.28802489999998</v>
      </c>
      <c r="G118">
        <v>1.43599999</v>
      </c>
      <c r="H118">
        <v>9.9000003020963209E+37</v>
      </c>
      <c r="J118" s="2">
        <f>TREND(Calibration!$A$2:$A$4,Calibration!$B$2:$B$4,C118)</f>
        <v>382.32261526882576</v>
      </c>
      <c r="K118" s="2">
        <f>TREND(Calibration!$A$2:$A$4,Calibration!$C$2:$C$4,E118)</f>
        <v>655.37662912651081</v>
      </c>
      <c r="L118" s="2">
        <f>TREND(Calibration!$A$2:$A$4,Calibration!$D$2:$D$4,G118)</f>
        <v>540.59645517061483</v>
      </c>
    </row>
    <row r="119" spans="1:12" x14ac:dyDescent="0.25">
      <c r="A119">
        <v>584133</v>
      </c>
      <c r="B119">
        <v>14.38099957</v>
      </c>
      <c r="C119">
        <v>0.57779997999999999</v>
      </c>
      <c r="D119">
        <v>610.66601562000005</v>
      </c>
      <c r="E119">
        <v>2.2367999599999999</v>
      </c>
      <c r="F119">
        <v>1183.3170166</v>
      </c>
      <c r="G119">
        <v>1.4407999499999999</v>
      </c>
      <c r="H119">
        <v>1342.35900879</v>
      </c>
      <c r="J119" s="2">
        <f>TREND(Calibration!$A$2:$A$4,Calibration!$B$2:$B$4,C119)</f>
        <v>378.30778621520949</v>
      </c>
      <c r="K119" s="2">
        <f>TREND(Calibration!$A$2:$A$4,Calibration!$C$2:$C$4,E119)</f>
        <v>881.72194813703902</v>
      </c>
      <c r="L119" s="2">
        <f>TREND(Calibration!$A$2:$A$4,Calibration!$D$2:$D$4,G119)</f>
        <v>542.58122797001806</v>
      </c>
    </row>
    <row r="120" spans="1:12" x14ac:dyDescent="0.25">
      <c r="A120">
        <v>589132</v>
      </c>
      <c r="B120">
        <v>14.402999879999999</v>
      </c>
      <c r="C120">
        <v>0.57999997999999997</v>
      </c>
      <c r="D120">
        <v>776.27502441000001</v>
      </c>
      <c r="E120">
        <v>1.9706000100000001</v>
      </c>
      <c r="F120">
        <v>858.67797852000001</v>
      </c>
      <c r="G120">
        <v>1.4531999799999999</v>
      </c>
      <c r="H120">
        <v>1332.9610595700001</v>
      </c>
      <c r="J120" s="2">
        <f>TREND(Calibration!$A$2:$A$4,Calibration!$B$2:$B$4,C120)</f>
        <v>379.66665143335649</v>
      </c>
      <c r="K120" s="2">
        <f>TREND(Calibration!$A$2:$A$4,Calibration!$C$2:$C$4,E120)</f>
        <v>774.33803879913569</v>
      </c>
      <c r="L120" s="2">
        <f>TREND(Calibration!$A$2:$A$4,Calibration!$D$2:$D$4,G120)</f>
        <v>547.70861283484692</v>
      </c>
    </row>
    <row r="121" spans="1:12" x14ac:dyDescent="0.25">
      <c r="A121">
        <v>594132</v>
      </c>
      <c r="B121">
        <v>14.350999829999999</v>
      </c>
      <c r="C121">
        <v>0.58109999000000001</v>
      </c>
      <c r="D121">
        <v>730.59002685999997</v>
      </c>
      <c r="E121">
        <v>1.95120001</v>
      </c>
      <c r="F121">
        <v>839.42602538999995</v>
      </c>
      <c r="G121">
        <v>1.45220006</v>
      </c>
      <c r="H121">
        <v>9.9000003020963209E+37</v>
      </c>
      <c r="J121" s="2">
        <f>TREND(Calibration!$A$2:$A$4,Calibration!$B$2:$B$4,C121)</f>
        <v>380.34609021909012</v>
      </c>
      <c r="K121" s="2">
        <f>TREND(Calibration!$A$2:$A$4,Calibration!$C$2:$C$4,E121)</f>
        <v>766.51216264418031</v>
      </c>
      <c r="L121" s="2">
        <f>TREND(Calibration!$A$2:$A$4,Calibration!$D$2:$D$4,G121)</f>
        <v>547.29514813564549</v>
      </c>
    </row>
    <row r="122" spans="1:12" x14ac:dyDescent="0.25">
      <c r="A122">
        <v>599132</v>
      </c>
      <c r="B122">
        <v>14.256999970000001</v>
      </c>
      <c r="C122">
        <v>0.58859998000000002</v>
      </c>
      <c r="D122">
        <v>1016.68902588</v>
      </c>
      <c r="E122">
        <v>1.81830001</v>
      </c>
      <c r="F122">
        <v>997.95300293000003</v>
      </c>
      <c r="G122">
        <v>1.4553999900000001</v>
      </c>
      <c r="H122">
        <v>1289.43200684</v>
      </c>
      <c r="J122" s="2">
        <f>TREND(Calibration!$A$2:$A$4,Calibration!$B$2:$B$4,C122)</f>
        <v>384.97857910429497</v>
      </c>
      <c r="K122" s="2">
        <f>TREND(Calibration!$A$2:$A$4,Calibration!$C$2:$C$4,E122)</f>
        <v>712.90087702595474</v>
      </c>
      <c r="L122" s="2">
        <f>TREND(Calibration!$A$2:$A$4,Calibration!$D$2:$D$4,G122)</f>
        <v>548.61831208367721</v>
      </c>
    </row>
    <row r="123" spans="1:12" x14ac:dyDescent="0.25">
      <c r="A123">
        <v>604132</v>
      </c>
      <c r="B123">
        <v>14.17300034</v>
      </c>
      <c r="C123">
        <v>0.59399997999999998</v>
      </c>
      <c r="D123">
        <v>1018.03997803</v>
      </c>
      <c r="E123">
        <v>1.73730004</v>
      </c>
      <c r="F123">
        <v>960.64801024999997</v>
      </c>
      <c r="G123">
        <v>1.4558999500000001</v>
      </c>
      <c r="H123">
        <v>1173.74902344</v>
      </c>
      <c r="J123" s="2">
        <f>TREND(Calibration!$A$2:$A$4,Calibration!$B$2:$B$4,C123)</f>
        <v>388.31397554883767</v>
      </c>
      <c r="K123" s="2">
        <f>TREND(Calibration!$A$2:$A$4,Calibration!$C$2:$C$4,E123)</f>
        <v>680.22583920249576</v>
      </c>
      <c r="L123" s="2">
        <f>TREND(Calibration!$A$2:$A$4,Calibration!$D$2:$D$4,G123)</f>
        <v>548.82504443327787</v>
      </c>
    </row>
    <row r="124" spans="1:12" x14ac:dyDescent="0.25">
      <c r="A124">
        <v>609133</v>
      </c>
      <c r="B124">
        <v>14.097999570000001</v>
      </c>
      <c r="C124">
        <v>0.59840000000000004</v>
      </c>
      <c r="D124">
        <v>1119.9790039100001</v>
      </c>
      <c r="E124">
        <v>1.72969997</v>
      </c>
      <c r="F124">
        <v>1122.1610107399999</v>
      </c>
      <c r="G124">
        <v>1.4553999900000001</v>
      </c>
      <c r="H124">
        <v>1156.2290039100001</v>
      </c>
      <c r="J124" s="2">
        <f>TREND(Calibration!$A$2:$A$4,Calibration!$B$2:$B$4,C124)</f>
        <v>391.03171833845198</v>
      </c>
      <c r="K124" s="2">
        <f>TREND(Calibration!$A$2:$A$4,Calibration!$C$2:$C$4,E124)</f>
        <v>677.16000381131062</v>
      </c>
      <c r="L124" s="2">
        <f>TREND(Calibration!$A$2:$A$4,Calibration!$D$2:$D$4,G124)</f>
        <v>548.61831208367721</v>
      </c>
    </row>
    <row r="125" spans="1:12" x14ac:dyDescent="0.25">
      <c r="A125">
        <v>614133</v>
      </c>
      <c r="B125">
        <v>14.02999973</v>
      </c>
      <c r="C125">
        <v>0.60540002999999998</v>
      </c>
      <c r="D125">
        <v>921.74200439000003</v>
      </c>
      <c r="E125">
        <v>1.5509999999999999</v>
      </c>
      <c r="F125">
        <v>953.83502196999996</v>
      </c>
      <c r="G125">
        <v>1.4505000100000001</v>
      </c>
      <c r="H125">
        <v>1353.48706055</v>
      </c>
      <c r="J125" s="2">
        <f>TREND(Calibration!$A$2:$A$4,Calibration!$B$2:$B$4,C125)</f>
        <v>395.35539892617277</v>
      </c>
      <c r="K125" s="2">
        <f>TREND(Calibration!$A$2:$A$4,Calibration!$C$2:$C$4,E125)</f>
        <v>605.07320823841121</v>
      </c>
      <c r="L125" s="2">
        <f>TREND(Calibration!$A$2:$A$4,Calibration!$D$2:$D$4,G125)</f>
        <v>546.59218123641597</v>
      </c>
    </row>
    <row r="126" spans="1:12" x14ac:dyDescent="0.25">
      <c r="A126">
        <v>619133</v>
      </c>
      <c r="B126">
        <v>14.144000050000001</v>
      </c>
      <c r="C126">
        <v>0.60210001000000002</v>
      </c>
      <c r="D126">
        <v>916.34698486000002</v>
      </c>
      <c r="E126">
        <v>1.61689997</v>
      </c>
      <c r="F126">
        <v>1249.9680175799999</v>
      </c>
      <c r="G126">
        <v>1.4586000400000001</v>
      </c>
      <c r="H126">
        <v>1194.3559570299999</v>
      </c>
      <c r="J126" s="2">
        <f>TREND(Calibration!$A$2:$A$4,Calibration!$B$2:$B$4,C126)</f>
        <v>393.31708874563208</v>
      </c>
      <c r="K126" s="2">
        <f>TREND(Calibration!$A$2:$A$4,Calibration!$C$2:$C$4,E126)</f>
        <v>631.65697132270384</v>
      </c>
      <c r="L126" s="2">
        <f>TREND(Calibration!$A$2:$A$4,Calibration!$D$2:$D$4,G126)</f>
        <v>549.94152565144236</v>
      </c>
    </row>
    <row r="127" spans="1:12" x14ac:dyDescent="0.25">
      <c r="A127">
        <v>624133</v>
      </c>
      <c r="B127">
        <v>14.260999679999999</v>
      </c>
      <c r="C127">
        <v>0.59460002000000001</v>
      </c>
      <c r="D127">
        <v>9.9000003020963209E+37</v>
      </c>
      <c r="E127">
        <v>1.6612000499999999</v>
      </c>
      <c r="F127">
        <v>808.73297118999994</v>
      </c>
      <c r="G127">
        <v>1.4558999500000001</v>
      </c>
      <c r="H127">
        <v>1369.4399414100001</v>
      </c>
      <c r="J127" s="2">
        <f>TREND(Calibration!$A$2:$A$4,Calibration!$B$2:$B$4,C127)</f>
        <v>388.68459986042723</v>
      </c>
      <c r="K127" s="2">
        <f>TREND(Calibration!$A$2:$A$4,Calibration!$C$2:$C$4,E127)</f>
        <v>649.52743213376664</v>
      </c>
      <c r="L127" s="2">
        <f>TREND(Calibration!$A$2:$A$4,Calibration!$D$2:$D$4,G127)</f>
        <v>548.82504443327787</v>
      </c>
    </row>
    <row r="128" spans="1:12" x14ac:dyDescent="0.25">
      <c r="A128">
        <v>629134</v>
      </c>
      <c r="B128">
        <v>14.44499969</v>
      </c>
      <c r="C128">
        <v>0.59299999000000003</v>
      </c>
      <c r="D128">
        <v>917.67401123000002</v>
      </c>
      <c r="E128">
        <v>1.5872000500000001</v>
      </c>
      <c r="F128">
        <v>1196.04296875</v>
      </c>
      <c r="G128">
        <v>1.4531999799999999</v>
      </c>
      <c r="H128">
        <v>9.9000003020963209E+37</v>
      </c>
      <c r="J128" s="2">
        <f>TREND(Calibration!$A$2:$A$4,Calibration!$B$2:$B$4,C128)</f>
        <v>387.69631571724915</v>
      </c>
      <c r="K128" s="2">
        <f>TREND(Calibration!$A$2:$A$4,Calibration!$C$2:$C$4,E128)</f>
        <v>619.67615195507074</v>
      </c>
      <c r="L128" s="2">
        <f>TREND(Calibration!$A$2:$A$4,Calibration!$D$2:$D$4,G128)</f>
        <v>547.70861283484692</v>
      </c>
    </row>
    <row r="129" spans="1:12" x14ac:dyDescent="0.25">
      <c r="A129">
        <v>634133</v>
      </c>
      <c r="B129">
        <v>14.54899979</v>
      </c>
      <c r="C129">
        <v>0.60159998999999997</v>
      </c>
      <c r="D129">
        <v>846.37402343999997</v>
      </c>
      <c r="E129">
        <v>1.65090001</v>
      </c>
      <c r="F129">
        <v>931.96301270000004</v>
      </c>
      <c r="G129">
        <v>1.4688999700000001</v>
      </c>
      <c r="H129">
        <v>1062.8060302700001</v>
      </c>
      <c r="J129" s="2">
        <f>TREND(Calibration!$A$2:$A$4,Calibration!$B$2:$B$4,C129)</f>
        <v>393.00824338818757</v>
      </c>
      <c r="K129" s="2">
        <f>TREND(Calibration!$A$2:$A$4,Calibration!$C$2:$C$4,E129)</f>
        <v>645.37244051360744</v>
      </c>
      <c r="L129" s="2">
        <f>TREND(Calibration!$A$2:$A$4,Calibration!$D$2:$D$4,G129)</f>
        <v>554.20052383054326</v>
      </c>
    </row>
    <row r="130" spans="1:12" x14ac:dyDescent="0.25">
      <c r="A130">
        <v>639133</v>
      </c>
      <c r="B130">
        <v>14.527000429999999</v>
      </c>
      <c r="C130">
        <v>0.59670000999999995</v>
      </c>
      <c r="D130">
        <v>1095.6479492200001</v>
      </c>
      <c r="E130">
        <v>1.6578999800000001</v>
      </c>
      <c r="F130">
        <v>1128.9360351600001</v>
      </c>
      <c r="G130">
        <v>1.47539997</v>
      </c>
      <c r="H130">
        <v>1281.72302246</v>
      </c>
      <c r="J130" s="2">
        <f>TREND(Calibration!$A$2:$A$4,Calibration!$B$2:$B$4,C130)</f>
        <v>389.98169230108931</v>
      </c>
      <c r="K130" s="2">
        <f>TREND(Calibration!$A$2:$A$4,Calibration!$C$2:$C$4,E130)</f>
        <v>648.19619815837052</v>
      </c>
      <c r="L130" s="2">
        <f>TREND(Calibration!$A$2:$A$4,Calibration!$D$2:$D$4,G130)</f>
        <v>556.88825939419814</v>
      </c>
    </row>
    <row r="131" spans="1:12" x14ac:dyDescent="0.25">
      <c r="A131">
        <v>644133</v>
      </c>
      <c r="B131">
        <v>14.420000079999999</v>
      </c>
      <c r="C131">
        <v>0.59729999</v>
      </c>
      <c r="D131">
        <v>1081.4129638700001</v>
      </c>
      <c r="E131">
        <v>1.77670002</v>
      </c>
      <c r="F131">
        <v>1329.02502441</v>
      </c>
      <c r="G131">
        <v>1.47000003</v>
      </c>
      <c r="H131">
        <v>1146.07299805</v>
      </c>
      <c r="J131" s="2">
        <f>TREND(Calibration!$A$2:$A$4,Calibration!$B$2:$B$4,C131)</f>
        <v>390.35227955271836</v>
      </c>
      <c r="K131" s="2">
        <f>TREND(Calibration!$A$2:$A$4,Calibration!$C$2:$C$4,E131)</f>
        <v>696.11962085134735</v>
      </c>
      <c r="L131" s="2">
        <f>TREND(Calibration!$A$2:$A$4,Calibration!$D$2:$D$4,G131)</f>
        <v>554.65539619733624</v>
      </c>
    </row>
    <row r="132" spans="1:12" x14ac:dyDescent="0.25">
      <c r="A132">
        <v>649133</v>
      </c>
      <c r="B132">
        <v>14.335000040000001</v>
      </c>
      <c r="C132">
        <v>0.59299999000000003</v>
      </c>
      <c r="D132">
        <v>1210.6899414100001</v>
      </c>
      <c r="E132">
        <v>1.86749995</v>
      </c>
      <c r="F132">
        <v>1352.94494629</v>
      </c>
      <c r="G132">
        <v>1.4592000199999999</v>
      </c>
      <c r="H132">
        <v>9.9000003020963209E+37</v>
      </c>
      <c r="J132" s="2">
        <f>TREND(Calibration!$A$2:$A$4,Calibration!$B$2:$B$4,C132)</f>
        <v>387.69631571724915</v>
      </c>
      <c r="K132" s="2">
        <f>TREND(Calibration!$A$2:$A$4,Calibration!$C$2:$C$4,E132)</f>
        <v>732.74792018426592</v>
      </c>
      <c r="L132" s="2">
        <f>TREND(Calibration!$A$2:$A$4,Calibration!$D$2:$D$4,G132)</f>
        <v>550.18961604890103</v>
      </c>
    </row>
    <row r="133" spans="1:12" x14ac:dyDescent="0.25">
      <c r="A133">
        <v>654133</v>
      </c>
      <c r="B133">
        <v>14.24800014</v>
      </c>
      <c r="C133">
        <v>0.59299999000000003</v>
      </c>
      <c r="D133">
        <v>1012.49200439</v>
      </c>
      <c r="E133">
        <v>1.81289995</v>
      </c>
      <c r="F133">
        <v>1315.5469970700001</v>
      </c>
      <c r="G133">
        <v>1.4645999700000001</v>
      </c>
      <c r="H133">
        <v>1057.37402344</v>
      </c>
      <c r="J133" s="2">
        <f>TREND(Calibration!$A$2:$A$4,Calibration!$B$2:$B$4,C133)</f>
        <v>387.69631571724915</v>
      </c>
      <c r="K133" s="2">
        <f>TREND(Calibration!$A$2:$A$4,Calibration!$C$2:$C$4,E133)</f>
        <v>710.7225161605254</v>
      </c>
      <c r="L133" s="2">
        <f>TREND(Calibration!$A$2:$A$4,Calibration!$D$2:$D$4,G133)</f>
        <v>552.4224833807408</v>
      </c>
    </row>
    <row r="134" spans="1:12" x14ac:dyDescent="0.25">
      <c r="A134">
        <v>659133</v>
      </c>
      <c r="B134">
        <v>14.225000380000001</v>
      </c>
      <c r="C134">
        <v>0.59460002000000001</v>
      </c>
      <c r="D134">
        <v>886.60400390999996</v>
      </c>
      <c r="E134">
        <v>1.72920001</v>
      </c>
      <c r="F134">
        <v>1215.81604004</v>
      </c>
      <c r="G134">
        <v>1.46570003</v>
      </c>
      <c r="H134">
        <v>1197.3979492200001</v>
      </c>
      <c r="J134" s="2">
        <f>TREND(Calibration!$A$2:$A$4,Calibration!$B$2:$B$4,C134)</f>
        <v>388.68459986042723</v>
      </c>
      <c r="K134" s="2">
        <f>TREND(Calibration!$A$2:$A$4,Calibration!$C$2:$C$4,E134)</f>
        <v>676.95832210809249</v>
      </c>
      <c r="L134" s="2">
        <f>TREND(Calibration!$A$2:$A$4,Calibration!$D$2:$D$4,G134)</f>
        <v>552.87735574753378</v>
      </c>
    </row>
    <row r="135" spans="1:12" x14ac:dyDescent="0.25">
      <c r="A135">
        <v>664133</v>
      </c>
      <c r="B135">
        <v>14.225000380000001</v>
      </c>
      <c r="C135">
        <v>0.59509999000000002</v>
      </c>
      <c r="D135">
        <v>1013.88897705</v>
      </c>
      <c r="E135">
        <v>1.8118000000000001</v>
      </c>
      <c r="F135">
        <v>1201.0489502</v>
      </c>
      <c r="G135">
        <v>1.4688999700000001</v>
      </c>
      <c r="H135">
        <v>9.9000003020963209E+37</v>
      </c>
      <c r="J135" s="2">
        <f>TREND(Calibration!$A$2:$A$4,Calibration!$B$2:$B$4,C135)</f>
        <v>388.9934143345713</v>
      </c>
      <c r="K135" s="2">
        <f>TREND(Calibration!$A$2:$A$4,Calibration!$C$2:$C$4,E135)</f>
        <v>710.27880108440979</v>
      </c>
      <c r="L135" s="2">
        <f>TREND(Calibration!$A$2:$A$4,Calibration!$D$2:$D$4,G135)</f>
        <v>554.20052383054326</v>
      </c>
    </row>
    <row r="136" spans="1:12" x14ac:dyDescent="0.25">
      <c r="A136">
        <v>669133</v>
      </c>
      <c r="B136">
        <v>14.274000170000001</v>
      </c>
      <c r="C136">
        <v>0.59509999000000002</v>
      </c>
      <c r="D136">
        <v>929.93701171999999</v>
      </c>
      <c r="E136">
        <v>1.7940000300000001</v>
      </c>
      <c r="F136">
        <v>1318.0610351600001</v>
      </c>
      <c r="G136">
        <v>1.4688999700000001</v>
      </c>
      <c r="H136">
        <v>1048.9530029299999</v>
      </c>
      <c r="J136" s="2">
        <f>TREND(Calibration!$A$2:$A$4,Calibration!$B$2:$B$4,C136)</f>
        <v>388.9934143345713</v>
      </c>
      <c r="K136" s="2">
        <f>TREND(Calibration!$A$2:$A$4,Calibration!$C$2:$C$4,E136)</f>
        <v>703.09837011626951</v>
      </c>
      <c r="L136" s="2">
        <f>TREND(Calibration!$A$2:$A$4,Calibration!$D$2:$D$4,G136)</f>
        <v>554.20052383054326</v>
      </c>
    </row>
    <row r="137" spans="1:12" x14ac:dyDescent="0.25">
      <c r="A137">
        <v>674133</v>
      </c>
      <c r="B137">
        <v>14.335000040000001</v>
      </c>
      <c r="C137">
        <v>0.59780001999999999</v>
      </c>
      <c r="D137">
        <v>871.79498291000004</v>
      </c>
      <c r="E137">
        <v>1.7491999899999999</v>
      </c>
      <c r="F137">
        <v>9.9000003020963209E+37</v>
      </c>
      <c r="G137">
        <v>1.4688999700000001</v>
      </c>
      <c r="H137">
        <v>1064.48596191</v>
      </c>
      <c r="J137" s="2">
        <f>TREND(Calibration!$A$2:$A$4,Calibration!$B$2:$B$4,C137)</f>
        <v>390.66113108682293</v>
      </c>
      <c r="K137" s="2">
        <f>TREND(Calibration!$A$2:$A$4,Calibration!$C$2:$C$4,E137)</f>
        <v>685.02622760198858</v>
      </c>
      <c r="L137" s="2">
        <f>TREND(Calibration!$A$2:$A$4,Calibration!$D$2:$D$4,G137)</f>
        <v>554.20052383054326</v>
      </c>
    </row>
    <row r="138" spans="1:12" x14ac:dyDescent="0.25">
      <c r="A138">
        <v>679134</v>
      </c>
      <c r="B138">
        <v>14.24100018</v>
      </c>
      <c r="C138">
        <v>0.58539998999999998</v>
      </c>
      <c r="D138">
        <v>9.9000003020963209E+37</v>
      </c>
      <c r="E138">
        <v>1.77890003</v>
      </c>
      <c r="F138">
        <v>780.82800293000003</v>
      </c>
      <c r="G138">
        <v>1.47109997</v>
      </c>
      <c r="H138">
        <v>9.9000003020963209E+37</v>
      </c>
      <c r="J138" s="2">
        <f>TREND(Calibration!$A$2:$A$4,Calibration!$B$2:$B$4,C138)</f>
        <v>383.00205405455932</v>
      </c>
      <c r="K138" s="2">
        <f>TREND(Calibration!$A$2:$A$4,Calibration!$C$2:$C$4,E138)</f>
        <v>697.00709537710316</v>
      </c>
      <c r="L138" s="2">
        <f>TREND(Calibration!$A$2:$A$4,Calibration!$D$2:$D$4,G138)</f>
        <v>555.11021894439568</v>
      </c>
    </row>
    <row r="139" spans="1:12" x14ac:dyDescent="0.25">
      <c r="A139">
        <v>684133</v>
      </c>
      <c r="B139">
        <v>14.178999900000001</v>
      </c>
      <c r="C139">
        <v>0.59729999</v>
      </c>
      <c r="D139">
        <v>585.72698975000003</v>
      </c>
      <c r="E139">
        <v>1.7318999799999999</v>
      </c>
      <c r="F139">
        <v>996.04699706999997</v>
      </c>
      <c r="G139">
        <v>1.4780999399999999</v>
      </c>
      <c r="H139">
        <v>1331.5510253899999</v>
      </c>
      <c r="J139" s="2">
        <f>TREND(Calibration!$A$2:$A$4,Calibration!$B$2:$B$4,C139)</f>
        <v>390.35227955271836</v>
      </c>
      <c r="K139" s="2">
        <f>TREND(Calibration!$A$2:$A$4,Calibration!$C$2:$C$4,E139)</f>
        <v>678.04747833706642</v>
      </c>
      <c r="L139" s="2">
        <f>TREND(Calibration!$A$2:$A$4,Calibration!$D$2:$D$4,G139)</f>
        <v>558.00469099262909</v>
      </c>
    </row>
    <row r="140" spans="1:12" x14ac:dyDescent="0.25">
      <c r="A140">
        <v>689144</v>
      </c>
      <c r="B140">
        <v>14.027000429999999</v>
      </c>
      <c r="C140">
        <v>0.58219999</v>
      </c>
      <c r="D140">
        <v>1180.2709960899999</v>
      </c>
      <c r="E140">
        <v>1.59739995</v>
      </c>
      <c r="F140">
        <v>757.21099853999999</v>
      </c>
      <c r="G140">
        <v>1.4830000400000001</v>
      </c>
      <c r="H140">
        <v>9.9000003020963209E+37</v>
      </c>
      <c r="J140" s="2">
        <f>TREND(Calibration!$A$2:$A$4,Calibration!$B$2:$B$4,C140)</f>
        <v>381.02552282816362</v>
      </c>
      <c r="K140" s="2">
        <f>TREND(Calibration!$A$2:$A$4,Calibration!$C$2:$C$4,E140)</f>
        <v>623.79074753202588</v>
      </c>
      <c r="L140" s="2">
        <f>TREND(Calibration!$A$2:$A$4,Calibration!$D$2:$D$4,G140)</f>
        <v>560.03087145962377</v>
      </c>
    </row>
    <row r="141" spans="1:12" x14ac:dyDescent="0.25">
      <c r="A141">
        <v>694134</v>
      </c>
      <c r="B141">
        <v>14.001000400000001</v>
      </c>
      <c r="C141">
        <v>0.59130000999999999</v>
      </c>
      <c r="D141">
        <v>634.80700683999999</v>
      </c>
      <c r="E141">
        <v>1.7076</v>
      </c>
      <c r="F141">
        <v>9.9000003020963209E+37</v>
      </c>
      <c r="G141">
        <v>1.4818999799999999</v>
      </c>
      <c r="H141">
        <v>1186.72595215</v>
      </c>
      <c r="J141" s="2">
        <f>TREND(Calibration!$A$2:$A$4,Calibration!$B$2:$B$4,C141)</f>
        <v>386.64629585654654</v>
      </c>
      <c r="K141" s="2">
        <f>TREND(Calibration!$A$2:$A$4,Calibration!$C$2:$C$4,E141)</f>
        <v>668.24497142738119</v>
      </c>
      <c r="L141" s="2">
        <f>TREND(Calibration!$A$2:$A$4,Calibration!$D$2:$D$4,G141)</f>
        <v>559.57599909283078</v>
      </c>
    </row>
    <row r="142" spans="1:12" x14ac:dyDescent="0.25">
      <c r="A142">
        <v>699143</v>
      </c>
      <c r="B142">
        <v>14.001000400000001</v>
      </c>
      <c r="C142">
        <v>0.58859998000000002</v>
      </c>
      <c r="D142">
        <v>931.60400390999996</v>
      </c>
      <c r="E142">
        <v>1.7330000400000001</v>
      </c>
      <c r="F142">
        <v>9.9000003020963209E+37</v>
      </c>
      <c r="G142">
        <v>1.47109997</v>
      </c>
      <c r="H142">
        <v>1286.5610351600001</v>
      </c>
      <c r="J142" s="2">
        <f>TREND(Calibration!$A$2:$A$4,Calibration!$B$2:$B$4,C142)</f>
        <v>384.97857910429497</v>
      </c>
      <c r="K142" s="2">
        <f>TREND(Calibration!$A$2:$A$4,Calibration!$C$2:$C$4,E142)</f>
        <v>678.49123778670673</v>
      </c>
      <c r="L142" s="2">
        <f>TREND(Calibration!$A$2:$A$4,Calibration!$D$2:$D$4,G142)</f>
        <v>555.11021894439568</v>
      </c>
    </row>
    <row r="143" spans="1:12" x14ac:dyDescent="0.25">
      <c r="A143">
        <v>704134</v>
      </c>
      <c r="B143">
        <v>14.03299999</v>
      </c>
      <c r="C143">
        <v>0.59399997999999998</v>
      </c>
      <c r="D143">
        <v>533.64202881000006</v>
      </c>
      <c r="E143">
        <v>1.68920004</v>
      </c>
      <c r="F143">
        <v>9.9000003020963209E+37</v>
      </c>
      <c r="G143">
        <v>1.4667999700000001</v>
      </c>
      <c r="H143">
        <v>1079.08300781</v>
      </c>
      <c r="J143" s="2">
        <f>TREND(Calibration!$A$2:$A$4,Calibration!$B$2:$B$4,C143)</f>
        <v>388.31397554883767</v>
      </c>
      <c r="K143" s="2">
        <f>TREND(Calibration!$A$2:$A$4,Calibration!$C$2:$C$4,E143)</f>
        <v>660.82250708634342</v>
      </c>
      <c r="L143" s="2">
        <f>TREND(Calibration!$A$2:$A$4,Calibration!$D$2:$D$4,G143)</f>
        <v>553.33217849459322</v>
      </c>
    </row>
    <row r="144" spans="1:12" x14ac:dyDescent="0.25">
      <c r="A144">
        <v>709134</v>
      </c>
      <c r="B144">
        <v>14.123999599999999</v>
      </c>
      <c r="C144">
        <v>0.59130000999999999</v>
      </c>
      <c r="D144">
        <v>595.85302734000004</v>
      </c>
      <c r="E144">
        <v>1.6584999600000001</v>
      </c>
      <c r="F144">
        <v>9.9000003020963209E+37</v>
      </c>
      <c r="G144">
        <v>1.47049999</v>
      </c>
      <c r="H144">
        <v>9.9000003020963209E+37</v>
      </c>
      <c r="J144" s="2">
        <f>TREND(Calibration!$A$2:$A$4,Calibration!$B$2:$B$4,C144)</f>
        <v>386.64629585654654</v>
      </c>
      <c r="K144" s="2">
        <f>TREND(Calibration!$A$2:$A$4,Calibration!$C$2:$C$4,E144)</f>
        <v>648.43822749731135</v>
      </c>
      <c r="L144" s="2">
        <f>TREND(Calibration!$A$2:$A$4,Calibration!$D$2:$D$4,G144)</f>
        <v>554.8621285469369</v>
      </c>
    </row>
    <row r="145" spans="1:12" x14ac:dyDescent="0.25">
      <c r="A145">
        <v>714135</v>
      </c>
      <c r="B145">
        <v>14.29599953</v>
      </c>
      <c r="C145">
        <v>0.60270000000000001</v>
      </c>
      <c r="D145">
        <v>405.45700073</v>
      </c>
      <c r="E145">
        <v>1.8961000400000001</v>
      </c>
      <c r="F145">
        <v>9.9000003020963209E+37</v>
      </c>
      <c r="G145">
        <v>1.45809996</v>
      </c>
      <c r="H145">
        <v>1341.90197754</v>
      </c>
      <c r="J145" s="2">
        <f>TREND(Calibration!$A$2:$A$4,Calibration!$B$2:$B$4,C145)</f>
        <v>393.68768217392119</v>
      </c>
      <c r="K145" s="2">
        <f>TREND(Calibration!$A$2:$A$4,Calibration!$C$2:$C$4,E145)</f>
        <v>744.28507288326489</v>
      </c>
      <c r="L145" s="2">
        <f>TREND(Calibration!$A$2:$A$4,Calibration!$D$2:$D$4,G145)</f>
        <v>549.73474368210805</v>
      </c>
    </row>
    <row r="146" spans="1:12" x14ac:dyDescent="0.25">
      <c r="A146">
        <v>719135</v>
      </c>
      <c r="B146">
        <v>14.2670002</v>
      </c>
      <c r="C146">
        <v>0.60110003000000001</v>
      </c>
      <c r="D146">
        <v>651.53900146000001</v>
      </c>
      <c r="E146">
        <v>2.0322000999999998</v>
      </c>
      <c r="F146">
        <v>9.9000003020963209E+37</v>
      </c>
      <c r="G146">
        <v>1.4630000599999999</v>
      </c>
      <c r="H146">
        <v>951.72900390999996</v>
      </c>
      <c r="J146" s="2">
        <f>TREND(Calibration!$A$2:$A$4,Calibration!$B$2:$B$4,C146)</f>
        <v>392.69943509070356</v>
      </c>
      <c r="K146" s="2">
        <f>TREND(Calibration!$A$2:$A$4,Calibration!$C$2:$C$4,E146)</f>
        <v>799.18724887512053</v>
      </c>
      <c r="L146" s="2">
        <f>TREND(Calibration!$A$2:$A$4,Calibration!$D$2:$D$4,G146)</f>
        <v>551.76092414910272</v>
      </c>
    </row>
    <row r="147" spans="1:12" x14ac:dyDescent="0.25">
      <c r="A147">
        <v>724136</v>
      </c>
      <c r="B147">
        <v>14.204999920000001</v>
      </c>
      <c r="C147">
        <v>0.60479998999999995</v>
      </c>
      <c r="D147">
        <v>477.40600585999999</v>
      </c>
      <c r="E147">
        <v>1.7826999400000001</v>
      </c>
      <c r="F147">
        <v>9.9000003020963209E+37</v>
      </c>
      <c r="G147">
        <v>1.4737999399999999</v>
      </c>
      <c r="H147">
        <v>9.9000003020963209E+37</v>
      </c>
      <c r="J147" s="2">
        <f>TREND(Calibration!$A$2:$A$4,Calibration!$B$2:$B$4,C147)</f>
        <v>394.98477461458327</v>
      </c>
      <c r="K147" s="2">
        <f>TREND(Calibration!$A$2:$A$4,Calibration!$C$2:$C$4,E147)</f>
        <v>698.53996264823604</v>
      </c>
      <c r="L147" s="2">
        <f>TREND(Calibration!$A$2:$A$4,Calibration!$D$2:$D$4,G147)</f>
        <v>556.22665054282663</v>
      </c>
    </row>
    <row r="148" spans="1:12" x14ac:dyDescent="0.25">
      <c r="A148">
        <v>729136</v>
      </c>
      <c r="B148">
        <v>14.14099979</v>
      </c>
      <c r="C148">
        <v>0.60210001000000002</v>
      </c>
      <c r="D148">
        <v>521.80700683999999</v>
      </c>
      <c r="E148">
        <v>1.6568000300000001</v>
      </c>
      <c r="F148">
        <v>9.9000003020963209E+37</v>
      </c>
      <c r="G148">
        <v>1.4722000399999999</v>
      </c>
      <c r="H148">
        <v>1203.9040527300001</v>
      </c>
      <c r="J148" s="2">
        <f>TREND(Calibration!$A$2:$A$4,Calibration!$B$2:$B$4,C148)</f>
        <v>393.31708874563208</v>
      </c>
      <c r="K148" s="2">
        <f>TREND(Calibration!$A$2:$A$4,Calibration!$C$2:$C$4,E148)</f>
        <v>647.75248308225491</v>
      </c>
      <c r="L148" s="2">
        <f>TREND(Calibration!$A$2:$A$4,Calibration!$D$2:$D$4,G148)</f>
        <v>555.56509544616642</v>
      </c>
    </row>
    <row r="149" spans="1:12" x14ac:dyDescent="0.25">
      <c r="A149">
        <v>734136</v>
      </c>
      <c r="B149">
        <v>14.055999760000001</v>
      </c>
      <c r="C149">
        <v>0.59939998000000005</v>
      </c>
      <c r="D149">
        <v>671.41101074000005</v>
      </c>
      <c r="E149">
        <v>1.6233999699999999</v>
      </c>
      <c r="F149">
        <v>9.9000003020963209E+37</v>
      </c>
      <c r="G149">
        <v>1.4737999399999999</v>
      </c>
      <c r="H149">
        <v>1054.5030517600001</v>
      </c>
      <c r="J149" s="2">
        <f>TREND(Calibration!$A$2:$A$4,Calibration!$B$2:$B$4,C149)</f>
        <v>391.6493719933805</v>
      </c>
      <c r="K149" s="2">
        <f>TREND(Calibration!$A$2:$A$4,Calibration!$C$2:$C$4,E149)</f>
        <v>634.27904323029202</v>
      </c>
      <c r="L149" s="2">
        <f>TREND(Calibration!$A$2:$A$4,Calibration!$D$2:$D$4,G149)</f>
        <v>556.22665054282663</v>
      </c>
    </row>
    <row r="150" spans="1:12" x14ac:dyDescent="0.25">
      <c r="A150">
        <v>739135</v>
      </c>
      <c r="B150">
        <v>14.065999980000001</v>
      </c>
      <c r="C150">
        <v>0.60589999000000005</v>
      </c>
      <c r="D150">
        <v>630.47802734000004</v>
      </c>
      <c r="E150">
        <v>1.7059999699999999</v>
      </c>
      <c r="F150">
        <v>9.9000003020963209E+37</v>
      </c>
      <c r="G150">
        <v>1.48029995</v>
      </c>
      <c r="H150">
        <v>9.9000003020963209E+37</v>
      </c>
      <c r="J150" s="2">
        <f>TREND(Calibration!$A$2:$A$4,Calibration!$B$2:$B$4,C150)</f>
        <v>395.66420722365683</v>
      </c>
      <c r="K150" s="2">
        <f>TREND(Calibration!$A$2:$A$4,Calibration!$C$2:$C$4,E150)</f>
        <v>667.59952624056609</v>
      </c>
      <c r="L150" s="2">
        <f>TREND(Calibration!$A$2:$A$4,Calibration!$D$2:$D$4,G150)</f>
        <v>558.91439024145927</v>
      </c>
    </row>
    <row r="151" spans="1:12" x14ac:dyDescent="0.25">
      <c r="A151">
        <v>744136</v>
      </c>
      <c r="B151">
        <v>14.114999770000001</v>
      </c>
      <c r="C151">
        <v>0.60159998999999997</v>
      </c>
      <c r="D151">
        <v>598.32800293000003</v>
      </c>
      <c r="E151">
        <v>1.6525000299999999</v>
      </c>
      <c r="F151">
        <v>9.9000003020963209E+37</v>
      </c>
      <c r="G151">
        <v>1.48570001</v>
      </c>
      <c r="H151">
        <v>983.31896973000005</v>
      </c>
      <c r="J151" s="2">
        <f>TREND(Calibration!$A$2:$A$4,Calibration!$B$2:$B$4,C151)</f>
        <v>393.00824338818757</v>
      </c>
      <c r="K151" s="2">
        <f>TREND(Calibration!$A$2:$A$4,Calibration!$C$2:$C$4,E151)</f>
        <v>646.01788166646577</v>
      </c>
      <c r="L151" s="2">
        <f>TREND(Calibration!$A$2:$A$4,Calibration!$D$2:$D$4,G151)</f>
        <v>561.14730305805472</v>
      </c>
    </row>
    <row r="152" spans="1:12" x14ac:dyDescent="0.25">
      <c r="A152">
        <v>749136</v>
      </c>
      <c r="B152">
        <v>14.23499966</v>
      </c>
      <c r="C152">
        <v>0.59299999000000003</v>
      </c>
      <c r="D152">
        <v>959.94598388999998</v>
      </c>
      <c r="E152">
        <v>1.6617000099999999</v>
      </c>
      <c r="F152">
        <v>9.9000003020963209E+37</v>
      </c>
      <c r="G152">
        <v>1.4835</v>
      </c>
      <c r="H152">
        <v>9.9000003020963209E+37</v>
      </c>
      <c r="J152" s="2">
        <f>TREND(Calibration!$A$2:$A$4,Calibration!$B$2:$B$4,C152)</f>
        <v>387.69631571724915</v>
      </c>
      <c r="K152" s="2">
        <f>TREND(Calibration!$A$2:$A$4,Calibration!$C$2:$C$4,E152)</f>
        <v>649.72911383698465</v>
      </c>
      <c r="L152" s="2">
        <f>TREND(Calibration!$A$2:$A$4,Calibration!$D$2:$D$4,G152)</f>
        <v>560.23760380922454</v>
      </c>
    </row>
    <row r="153" spans="1:12" x14ac:dyDescent="0.25">
      <c r="A153">
        <v>754135</v>
      </c>
      <c r="B153">
        <v>14.350999829999999</v>
      </c>
      <c r="C153">
        <v>0.59570003000000005</v>
      </c>
      <c r="D153">
        <v>1314.09997559</v>
      </c>
      <c r="E153">
        <v>1.6957000499999999</v>
      </c>
      <c r="F153">
        <v>1269.40002441</v>
      </c>
      <c r="G153">
        <v>1.4823999400000001</v>
      </c>
      <c r="H153">
        <v>1134.3819580100001</v>
      </c>
      <c r="J153" s="2">
        <f>TREND(Calibration!$A$2:$A$4,Calibration!$B$2:$B$4,C153)</f>
        <v>389.36403864616085</v>
      </c>
      <c r="K153" s="2">
        <f>TREND(Calibration!$A$2:$A$4,Calibration!$C$2:$C$4,E153)</f>
        <v>663.44458302788837</v>
      </c>
      <c r="L153" s="2">
        <f>TREND(Calibration!$A$2:$A$4,Calibration!$D$2:$D$4,G153)</f>
        <v>559.78273144243155</v>
      </c>
    </row>
    <row r="154" spans="1:12" x14ac:dyDescent="0.25">
      <c r="A154">
        <v>759135</v>
      </c>
      <c r="B154">
        <v>14.335000040000001</v>
      </c>
      <c r="C154">
        <v>0.58700001000000002</v>
      </c>
      <c r="D154">
        <v>1278.5649414100001</v>
      </c>
      <c r="E154">
        <v>1.6605999499999999</v>
      </c>
      <c r="F154">
        <v>623.24102783000001</v>
      </c>
      <c r="G154">
        <v>1.4823999400000001</v>
      </c>
      <c r="H154">
        <v>9.9000003020963209E+37</v>
      </c>
      <c r="J154" s="2">
        <f>TREND(Calibration!$A$2:$A$4,Calibration!$B$2:$B$4,C154)</f>
        <v>383.99033202107739</v>
      </c>
      <c r="K154" s="2">
        <f>TREND(Calibration!$A$2:$A$4,Calibration!$C$2:$C$4,E154)</f>
        <v>649.28535438734446</v>
      </c>
      <c r="L154" s="2">
        <f>TREND(Calibration!$A$2:$A$4,Calibration!$D$2:$D$4,G154)</f>
        <v>559.78273144243155</v>
      </c>
    </row>
    <row r="155" spans="1:12" x14ac:dyDescent="0.25">
      <c r="A155">
        <v>764134</v>
      </c>
      <c r="B155">
        <v>14.227999690000001</v>
      </c>
      <c r="C155">
        <v>0.58429998000000005</v>
      </c>
      <c r="D155">
        <v>1147.1989746100001</v>
      </c>
      <c r="E155">
        <v>1.7453999499999999</v>
      </c>
      <c r="F155">
        <v>474.58099364999998</v>
      </c>
      <c r="G155">
        <v>1.4813000000000001</v>
      </c>
      <c r="H155">
        <v>9.9000003020963209E+37</v>
      </c>
      <c r="J155" s="2">
        <f>TREND(Calibration!$A$2:$A$4,Calibration!$B$2:$B$4,C155)</f>
        <v>382.32261526882576</v>
      </c>
      <c r="K155" s="2">
        <f>TREND(Calibration!$A$2:$A$4,Calibration!$C$2:$C$4,E155)</f>
        <v>683.49330788941768</v>
      </c>
      <c r="L155" s="2">
        <f>TREND(Calibration!$A$2:$A$4,Calibration!$D$2:$D$4,G155)</f>
        <v>559.32790869537212</v>
      </c>
    </row>
    <row r="156" spans="1:12" x14ac:dyDescent="0.25">
      <c r="A156">
        <v>769134</v>
      </c>
      <c r="B156">
        <v>14.11100006</v>
      </c>
      <c r="C156">
        <v>0.58380001999999998</v>
      </c>
      <c r="D156">
        <v>980.55700683999999</v>
      </c>
      <c r="E156">
        <v>1.75300002</v>
      </c>
      <c r="F156">
        <v>322.05801392000001</v>
      </c>
      <c r="G156">
        <v>1.48570001</v>
      </c>
      <c r="H156">
        <v>9.9000003020963209E+37</v>
      </c>
      <c r="J156" s="2">
        <f>TREND(Calibration!$A$2:$A$4,Calibration!$B$2:$B$4,C156)</f>
        <v>382.01380697134175</v>
      </c>
      <c r="K156" s="2">
        <f>TREND(Calibration!$A$2:$A$4,Calibration!$C$2:$C$4,E156)</f>
        <v>686.55914328060283</v>
      </c>
      <c r="L156" s="2">
        <f>TREND(Calibration!$A$2:$A$4,Calibration!$D$2:$D$4,G156)</f>
        <v>561.14730305805472</v>
      </c>
    </row>
    <row r="157" spans="1:12" x14ac:dyDescent="0.25">
      <c r="A157">
        <v>774134</v>
      </c>
      <c r="B157">
        <v>14.04300022</v>
      </c>
      <c r="C157">
        <v>0.59939998000000005</v>
      </c>
      <c r="D157">
        <v>409.14498901000002</v>
      </c>
      <c r="E157">
        <v>1.6929999600000001</v>
      </c>
      <c r="F157">
        <v>898.03100586000005</v>
      </c>
      <c r="G157">
        <v>1.4904999699999999</v>
      </c>
      <c r="H157">
        <v>1151.80505371</v>
      </c>
      <c r="J157" s="2">
        <f>TREND(Calibration!$A$2:$A$4,Calibration!$B$2:$B$4,C157)</f>
        <v>391.6493719933805</v>
      </c>
      <c r="K157" s="2">
        <f>TREND(Calibration!$A$2:$A$4,Calibration!$C$2:$C$4,E157)</f>
        <v>662.35537839143308</v>
      </c>
      <c r="L157" s="2">
        <f>TREND(Calibration!$A$2:$A$4,Calibration!$D$2:$D$4,G157)</f>
        <v>563.13207585745795</v>
      </c>
    </row>
    <row r="158" spans="1:12" x14ac:dyDescent="0.25">
      <c r="A158">
        <v>779135</v>
      </c>
      <c r="B158">
        <v>13.994999890000001</v>
      </c>
      <c r="C158">
        <v>0.59939998000000005</v>
      </c>
      <c r="D158">
        <v>1041.67004395</v>
      </c>
      <c r="E158">
        <v>1.6648999499999999</v>
      </c>
      <c r="F158">
        <v>912.00201416000004</v>
      </c>
      <c r="G158">
        <v>1.49109995</v>
      </c>
      <c r="H158">
        <v>9.9000003020963209E+37</v>
      </c>
      <c r="J158" s="2">
        <f>TREND(Calibration!$A$2:$A$4,Calibration!$B$2:$B$4,C158)</f>
        <v>391.6493719933805</v>
      </c>
      <c r="K158" s="2">
        <f>TREND(Calibration!$A$2:$A$4,Calibration!$C$2:$C$4,E158)</f>
        <v>651.0199558031336</v>
      </c>
      <c r="L158" s="2">
        <f>TREND(Calibration!$A$2:$A$4,Calibration!$D$2:$D$4,G158)</f>
        <v>563.38016625491662</v>
      </c>
    </row>
    <row r="159" spans="1:12" x14ac:dyDescent="0.25">
      <c r="A159">
        <v>784134</v>
      </c>
      <c r="B159">
        <v>14.036999700000001</v>
      </c>
      <c r="C159">
        <v>0.60000001999999997</v>
      </c>
      <c r="D159">
        <v>648.30499268000005</v>
      </c>
      <c r="E159">
        <v>1.8301999600000001</v>
      </c>
      <c r="F159">
        <v>9.9000003020963209E+37</v>
      </c>
      <c r="G159">
        <v>1.4904999699999999</v>
      </c>
      <c r="H159">
        <v>9.9000003020963209E+37</v>
      </c>
      <c r="J159" s="2">
        <f>TREND(Calibration!$A$2:$A$4,Calibration!$B$2:$B$4,C159)</f>
        <v>392.01999630496994</v>
      </c>
      <c r="K159" s="2">
        <f>TREND(Calibration!$A$2:$A$4,Calibration!$C$2:$C$4,E159)</f>
        <v>717.70126542544767</v>
      </c>
      <c r="L159" s="2">
        <f>TREND(Calibration!$A$2:$A$4,Calibration!$D$2:$D$4,G159)</f>
        <v>563.13207585745795</v>
      </c>
    </row>
    <row r="160" spans="1:12" x14ac:dyDescent="0.25">
      <c r="A160">
        <v>789134</v>
      </c>
      <c r="B160">
        <v>14.170000079999999</v>
      </c>
      <c r="C160">
        <v>0.59939998000000005</v>
      </c>
      <c r="D160">
        <v>550.71502685999997</v>
      </c>
      <c r="E160">
        <v>1.74810004</v>
      </c>
      <c r="F160">
        <v>9.9000003020963209E+37</v>
      </c>
      <c r="G160">
        <v>1.48570001</v>
      </c>
      <c r="H160">
        <v>1066.39294434</v>
      </c>
      <c r="J160" s="2">
        <f>TREND(Calibration!$A$2:$A$4,Calibration!$B$2:$B$4,C160)</f>
        <v>391.6493719933805</v>
      </c>
      <c r="K160" s="2">
        <f>TREND(Calibration!$A$2:$A$4,Calibration!$C$2:$C$4,E160)</f>
        <v>684.58251252587297</v>
      </c>
      <c r="L160" s="2">
        <f>TREND(Calibration!$A$2:$A$4,Calibration!$D$2:$D$4,G160)</f>
        <v>561.14730305805472</v>
      </c>
    </row>
    <row r="161" spans="1:12" x14ac:dyDescent="0.25">
      <c r="A161">
        <v>794133</v>
      </c>
      <c r="B161">
        <v>14.286999700000001</v>
      </c>
      <c r="C161">
        <v>0.60270000000000001</v>
      </c>
      <c r="D161">
        <v>747.45697021000001</v>
      </c>
      <c r="E161">
        <v>1.7453999499999999</v>
      </c>
      <c r="F161">
        <v>9.9000003020963209E+37</v>
      </c>
      <c r="G161">
        <v>1.4835</v>
      </c>
      <c r="H161">
        <v>1174.7540283200001</v>
      </c>
      <c r="J161" s="2">
        <f>TREND(Calibration!$A$2:$A$4,Calibration!$B$2:$B$4,C161)</f>
        <v>393.68768217392119</v>
      </c>
      <c r="K161" s="2">
        <f>TREND(Calibration!$A$2:$A$4,Calibration!$C$2:$C$4,E161)</f>
        <v>683.49330788941768</v>
      </c>
      <c r="L161" s="2">
        <f>TREND(Calibration!$A$2:$A$4,Calibration!$D$2:$D$4,G161)</f>
        <v>560.23760380922454</v>
      </c>
    </row>
    <row r="162" spans="1:12" x14ac:dyDescent="0.25">
      <c r="A162">
        <v>799135</v>
      </c>
      <c r="B162">
        <v>14.309000019999999</v>
      </c>
      <c r="C162">
        <v>0.59509999000000002</v>
      </c>
      <c r="D162">
        <v>886.57800293000003</v>
      </c>
      <c r="E162">
        <v>1.80970001</v>
      </c>
      <c r="F162">
        <v>9.9000003020963209E+37</v>
      </c>
      <c r="G162">
        <v>1.48570001</v>
      </c>
      <c r="H162">
        <v>1249.6899414100001</v>
      </c>
      <c r="J162" s="2">
        <f>TREND(Calibration!$A$2:$A$4,Calibration!$B$2:$B$4,C162)</f>
        <v>388.9934143345713</v>
      </c>
      <c r="K162" s="2">
        <f>TREND(Calibration!$A$2:$A$4,Calibration!$C$2:$C$4,E162)</f>
        <v>709.43167419437657</v>
      </c>
      <c r="L162" s="2">
        <f>TREND(Calibration!$A$2:$A$4,Calibration!$D$2:$D$4,G162)</f>
        <v>561.14730305805472</v>
      </c>
    </row>
    <row r="163" spans="1:12" x14ac:dyDescent="0.25">
      <c r="A163">
        <v>804135</v>
      </c>
      <c r="B163">
        <v>14.251000400000001</v>
      </c>
      <c r="C163">
        <v>0.59030002000000004</v>
      </c>
      <c r="D163">
        <v>9.9000003020963209E+37</v>
      </c>
      <c r="E163">
        <v>2.2541000800000002</v>
      </c>
      <c r="F163">
        <v>914.26397704999999</v>
      </c>
      <c r="G163">
        <v>1.48570001</v>
      </c>
      <c r="H163">
        <v>9.9000003020963209E+37</v>
      </c>
      <c r="J163" s="2">
        <f>TREND(Calibration!$A$2:$A$4,Calibration!$B$2:$B$4,C163)</f>
        <v>386.02863602495802</v>
      </c>
      <c r="K163" s="2">
        <f>TREND(Calibration!$A$2:$A$4,Calibration!$C$2:$C$4,E163)</f>
        <v>888.70074177548588</v>
      </c>
      <c r="L163" s="2">
        <f>TREND(Calibration!$A$2:$A$4,Calibration!$D$2:$D$4,G163)</f>
        <v>561.14730305805472</v>
      </c>
    </row>
    <row r="164" spans="1:12" x14ac:dyDescent="0.25">
      <c r="A164">
        <v>809135</v>
      </c>
      <c r="B164">
        <v>14.16300011</v>
      </c>
      <c r="C164">
        <v>0.58649998999999997</v>
      </c>
      <c r="D164">
        <v>930.67498779000005</v>
      </c>
      <c r="E164">
        <v>2.2044000600000002</v>
      </c>
      <c r="F164">
        <v>749.42797852000001</v>
      </c>
      <c r="G164">
        <v>1.4813000000000001</v>
      </c>
      <c r="H164">
        <v>9.9000003020963209E+37</v>
      </c>
      <c r="J164" s="2">
        <f>TREND(Calibration!$A$2:$A$4,Calibration!$B$2:$B$4,C164)</f>
        <v>383.68148666363282</v>
      </c>
      <c r="K164" s="2">
        <f>TREND(Calibration!$A$2:$A$4,Calibration!$C$2:$C$4,E164)</f>
        <v>868.65196850647521</v>
      </c>
      <c r="L164" s="2">
        <f>TREND(Calibration!$A$2:$A$4,Calibration!$D$2:$D$4,G164)</f>
        <v>559.32790869537212</v>
      </c>
    </row>
    <row r="165" spans="1:12" x14ac:dyDescent="0.25">
      <c r="A165">
        <v>814137</v>
      </c>
      <c r="B165">
        <v>14.100999829999999</v>
      </c>
      <c r="C165">
        <v>0.58810001999999995</v>
      </c>
      <c r="D165">
        <v>649.32800293000003</v>
      </c>
      <c r="E165">
        <v>2.3378000299999999</v>
      </c>
      <c r="F165">
        <v>944.03198241999996</v>
      </c>
      <c r="G165">
        <v>1.4921</v>
      </c>
      <c r="H165">
        <v>9.9000003020963209E+37</v>
      </c>
      <c r="J165" s="2">
        <f>TREND(Calibration!$A$2:$A$4,Calibration!$B$2:$B$4,C165)</f>
        <v>384.6697708068109</v>
      </c>
      <c r="K165" s="2">
        <f>TREND(Calibration!$A$2:$A$4,Calibration!$C$2:$C$4,E165)</f>
        <v>922.46493986187545</v>
      </c>
      <c r="L165" s="2">
        <f>TREND(Calibration!$A$2:$A$4,Calibration!$D$2:$D$4,G165)</f>
        <v>563.79368470882946</v>
      </c>
    </row>
    <row r="166" spans="1:12" x14ac:dyDescent="0.25">
      <c r="A166">
        <v>819136</v>
      </c>
      <c r="B166">
        <v>14.053000450000001</v>
      </c>
      <c r="C166">
        <v>0.59729999</v>
      </c>
      <c r="D166">
        <v>721.47302246000004</v>
      </c>
      <c r="E166">
        <v>2.04620004</v>
      </c>
      <c r="F166">
        <v>1198.1040039100001</v>
      </c>
      <c r="G166">
        <v>1.4921</v>
      </c>
      <c r="H166">
        <v>9.9000003020963209E+37</v>
      </c>
      <c r="J166" s="2">
        <f>TREND(Calibration!$A$2:$A$4,Calibration!$B$2:$B$4,C166)</f>
        <v>390.35227955271836</v>
      </c>
      <c r="K166" s="2">
        <f>TREND(Calibration!$A$2:$A$4,Calibration!$C$2:$C$4,E166)</f>
        <v>804.83476416464669</v>
      </c>
      <c r="L166" s="2">
        <f>TREND(Calibration!$A$2:$A$4,Calibration!$D$2:$D$4,G166)</f>
        <v>563.79368470882946</v>
      </c>
    </row>
    <row r="167" spans="1:12" x14ac:dyDescent="0.25">
      <c r="A167">
        <v>824136</v>
      </c>
      <c r="B167">
        <v>13.99699974</v>
      </c>
      <c r="C167">
        <v>0.60210001000000002</v>
      </c>
      <c r="D167">
        <v>1043.86206055</v>
      </c>
      <c r="E167">
        <v>1.97280002</v>
      </c>
      <c r="F167">
        <v>981.36297606999995</v>
      </c>
      <c r="G167">
        <v>1.4878</v>
      </c>
      <c r="H167">
        <v>9.9000003020963209E+37</v>
      </c>
      <c r="J167" s="2">
        <f>TREND(Calibration!$A$2:$A$4,Calibration!$B$2:$B$4,C167)</f>
        <v>393.31708874563208</v>
      </c>
      <c r="K167" s="2">
        <f>TREND(Calibration!$A$2:$A$4,Calibration!$C$2:$C$4,E167)</f>
        <v>775.22551332489149</v>
      </c>
      <c r="L167" s="2">
        <f>TREND(Calibration!$A$2:$A$4,Calibration!$D$2:$D$4,G167)</f>
        <v>562.015644259027</v>
      </c>
    </row>
    <row r="168" spans="1:12" x14ac:dyDescent="0.25">
      <c r="A168">
        <v>829136</v>
      </c>
      <c r="B168">
        <v>14.06299973</v>
      </c>
      <c r="C168">
        <v>0.60210001000000002</v>
      </c>
      <c r="D168">
        <v>690.36199951000003</v>
      </c>
      <c r="E168">
        <v>2.3886001100000001</v>
      </c>
      <c r="F168">
        <v>9.9000003020963209E+37</v>
      </c>
      <c r="G168">
        <v>1.48029995</v>
      </c>
      <c r="H168">
        <v>1065.6459960899999</v>
      </c>
      <c r="J168" s="2">
        <f>TREND(Calibration!$A$2:$A$4,Calibration!$B$2:$B$4,C168)</f>
        <v>393.31708874563208</v>
      </c>
      <c r="K168" s="2">
        <f>TREND(Calibration!$A$2:$A$4,Calibration!$C$2:$C$4,E168)</f>
        <v>942.95747258052643</v>
      </c>
      <c r="L168" s="2">
        <f>TREND(Calibration!$A$2:$A$4,Calibration!$D$2:$D$4,G168)</f>
        <v>558.91439024145927</v>
      </c>
    </row>
    <row r="169" spans="1:12" x14ac:dyDescent="0.25">
      <c r="A169">
        <v>834146</v>
      </c>
      <c r="B169">
        <v>14.227999690000001</v>
      </c>
      <c r="C169">
        <v>0.58810001999999995</v>
      </c>
      <c r="D169">
        <v>9.9000003020963209E+37</v>
      </c>
      <c r="E169">
        <v>2.1877000299999998</v>
      </c>
      <c r="F169">
        <v>9.9000003020963209E+37</v>
      </c>
      <c r="G169">
        <v>1.4830000400000001</v>
      </c>
      <c r="H169">
        <v>9.9000003020963209E+37</v>
      </c>
      <c r="J169" s="2">
        <f>TREND(Calibration!$A$2:$A$4,Calibration!$B$2:$B$4,C169)</f>
        <v>384.6697708068109</v>
      </c>
      <c r="K169" s="2">
        <f>TREND(Calibration!$A$2:$A$4,Calibration!$C$2:$C$4,E169)</f>
        <v>861.91524858049354</v>
      </c>
      <c r="L169" s="2">
        <f>TREND(Calibration!$A$2:$A$4,Calibration!$D$2:$D$4,G169)</f>
        <v>560.03087145962377</v>
      </c>
    </row>
    <row r="170" spans="1:12" x14ac:dyDescent="0.25">
      <c r="A170">
        <v>839136</v>
      </c>
      <c r="B170">
        <v>14.46800041</v>
      </c>
      <c r="C170">
        <v>0.58109999000000001</v>
      </c>
      <c r="D170">
        <v>578.07702637</v>
      </c>
      <c r="E170">
        <v>1.9716999500000001</v>
      </c>
      <c r="F170">
        <v>1211.60705566</v>
      </c>
      <c r="G170">
        <v>1.4818999799999999</v>
      </c>
      <c r="H170">
        <v>1283.2669677700001</v>
      </c>
      <c r="J170" s="2">
        <f>TREND(Calibration!$A$2:$A$4,Calibration!$B$2:$B$4,C170)</f>
        <v>380.34609021909012</v>
      </c>
      <c r="K170" s="2">
        <f>TREND(Calibration!$A$2:$A$4,Calibration!$C$2:$C$4,E170)</f>
        <v>774.78174984129453</v>
      </c>
      <c r="L170" s="2">
        <f>TREND(Calibration!$A$2:$A$4,Calibration!$D$2:$D$4,G170)</f>
        <v>559.57599909283078</v>
      </c>
    </row>
    <row r="171" spans="1:12" x14ac:dyDescent="0.25">
      <c r="A171">
        <v>844147</v>
      </c>
      <c r="B171">
        <v>14.56200027</v>
      </c>
      <c r="C171">
        <v>0.59570003000000005</v>
      </c>
      <c r="D171">
        <v>499.96600341999999</v>
      </c>
      <c r="E171">
        <v>1.88310003</v>
      </c>
      <c r="F171">
        <v>9.9000003020963209E+37</v>
      </c>
      <c r="G171">
        <v>1.48889995</v>
      </c>
      <c r="H171">
        <v>9.9000003020963209E+37</v>
      </c>
      <c r="J171" s="2">
        <f>TREND(Calibration!$A$2:$A$4,Calibration!$B$2:$B$4,C171)</f>
        <v>389.36403864616085</v>
      </c>
      <c r="K171" s="2">
        <f>TREND(Calibration!$A$2:$A$4,Calibration!$C$2:$C$4,E171)</f>
        <v>739.04092503413176</v>
      </c>
      <c r="L171" s="2">
        <f>TREND(Calibration!$A$2:$A$4,Calibration!$D$2:$D$4,G171)</f>
        <v>562.47047114106419</v>
      </c>
    </row>
    <row r="172" spans="1:12" x14ac:dyDescent="0.25">
      <c r="A172">
        <v>849136</v>
      </c>
      <c r="B172">
        <v>14.47399998</v>
      </c>
      <c r="C172">
        <v>0.57569999000000005</v>
      </c>
      <c r="D172">
        <v>9.9000003020963209E+37</v>
      </c>
      <c r="E172">
        <v>1.8286000499999999</v>
      </c>
      <c r="F172">
        <v>742.97998046999999</v>
      </c>
      <c r="G172">
        <v>1.4996999499999999</v>
      </c>
      <c r="H172">
        <v>9.9000003020963209E+37</v>
      </c>
      <c r="J172" s="2">
        <f>TREND(Calibration!$A$2:$A$4,Calibration!$B$2:$B$4,C172)</f>
        <v>377.01069377454741</v>
      </c>
      <c r="K172" s="2">
        <f>TREND(Calibration!$A$2:$A$4,Calibration!$C$2:$C$4,E172)</f>
        <v>717.05586864611382</v>
      </c>
      <c r="L172" s="2">
        <f>TREND(Calibration!$A$2:$A$4,Calibration!$D$2:$D$4,G172)</f>
        <v>566.93624715452154</v>
      </c>
    </row>
    <row r="173" spans="1:12" x14ac:dyDescent="0.25">
      <c r="A173">
        <v>854135</v>
      </c>
      <c r="B173">
        <v>14.40600014</v>
      </c>
      <c r="C173">
        <v>0.57889997999999998</v>
      </c>
      <c r="D173">
        <v>653.58599853999999</v>
      </c>
      <c r="E173">
        <v>1.8226000099999999</v>
      </c>
      <c r="F173">
        <v>797.98297118999994</v>
      </c>
      <c r="G173">
        <v>1.5008000100000001</v>
      </c>
      <c r="H173">
        <v>9.9000003020963209E+37</v>
      </c>
      <c r="J173" s="2">
        <f>TREND(Calibration!$A$2:$A$4,Calibration!$B$2:$B$4,C173)</f>
        <v>378.98721882428299</v>
      </c>
      <c r="K173" s="2">
        <f>TREND(Calibration!$A$2:$A$4,Calibration!$C$2:$C$4,E173)</f>
        <v>714.63547844174377</v>
      </c>
      <c r="L173" s="2">
        <f>TREND(Calibration!$A$2:$A$4,Calibration!$D$2:$D$4,G173)</f>
        <v>567.39111952131452</v>
      </c>
    </row>
    <row r="174" spans="1:12" x14ac:dyDescent="0.25">
      <c r="A174">
        <v>859136</v>
      </c>
      <c r="B174">
        <v>14.34399986</v>
      </c>
      <c r="C174">
        <v>0.58319997999999995</v>
      </c>
      <c r="D174">
        <v>412.84298705999998</v>
      </c>
      <c r="E174">
        <v>1.83669996</v>
      </c>
      <c r="F174">
        <v>9.9000003020963209E+37</v>
      </c>
      <c r="G174">
        <v>1.4921</v>
      </c>
      <c r="H174">
        <v>9.9000003020963209E+37</v>
      </c>
      <c r="J174" s="2">
        <f>TREND(Calibration!$A$2:$A$4,Calibration!$B$2:$B$4,C174)</f>
        <v>381.6431826597522</v>
      </c>
      <c r="K174" s="2">
        <f>TREND(Calibration!$A$2:$A$4,Calibration!$C$2:$C$4,E174)</f>
        <v>720.32333733303574</v>
      </c>
      <c r="L174" s="2">
        <f>TREND(Calibration!$A$2:$A$4,Calibration!$D$2:$D$4,G174)</f>
        <v>563.79368470882946</v>
      </c>
    </row>
    <row r="175" spans="1:12" x14ac:dyDescent="0.25">
      <c r="A175">
        <v>864136</v>
      </c>
      <c r="B175">
        <v>14.196000099999999</v>
      </c>
      <c r="C175">
        <v>0.59079999000000005</v>
      </c>
      <c r="D175">
        <v>804.91101074000005</v>
      </c>
      <c r="E175">
        <v>1.8631000499999999</v>
      </c>
      <c r="F175">
        <v>1255.4969482399999</v>
      </c>
      <c r="G175">
        <v>1.4904999699999999</v>
      </c>
      <c r="H175">
        <v>1284.7779541</v>
      </c>
      <c r="J175" s="2">
        <f>TREND(Calibration!$A$2:$A$4,Calibration!$B$2:$B$4,C175)</f>
        <v>386.33745049910209</v>
      </c>
      <c r="K175" s="2">
        <f>TREND(Calibration!$A$2:$A$4,Calibration!$C$2:$C$4,E175)</f>
        <v>730.97301954023555</v>
      </c>
      <c r="L175" s="2">
        <f>TREND(Calibration!$A$2:$A$4,Calibration!$D$2:$D$4,G175)</f>
        <v>563.13207585745795</v>
      </c>
    </row>
    <row r="176" spans="1:12" x14ac:dyDescent="0.25">
      <c r="A176">
        <v>869135</v>
      </c>
      <c r="B176">
        <v>14.1079998</v>
      </c>
      <c r="C176">
        <v>0.59299999000000003</v>
      </c>
      <c r="D176">
        <v>861.60400390999996</v>
      </c>
      <c r="E176">
        <v>1.67680001</v>
      </c>
      <c r="F176">
        <v>1195.2519531200001</v>
      </c>
      <c r="G176">
        <v>1.4904999699999999</v>
      </c>
      <c r="H176">
        <v>9.9000003020963209E+37</v>
      </c>
      <c r="J176" s="2">
        <f>TREND(Calibration!$A$2:$A$4,Calibration!$B$2:$B$4,C176)</f>
        <v>387.69631571724915</v>
      </c>
      <c r="K176" s="2">
        <f>TREND(Calibration!$A$2:$A$4,Calibration!$C$2:$C$4,E176)</f>
        <v>655.82038857615112</v>
      </c>
      <c r="L176" s="2">
        <f>TREND(Calibration!$A$2:$A$4,Calibration!$D$2:$D$4,G176)</f>
        <v>563.13207585745795</v>
      </c>
    </row>
    <row r="177" spans="1:12" x14ac:dyDescent="0.25">
      <c r="A177">
        <v>874135</v>
      </c>
      <c r="B177">
        <v>14.13700008</v>
      </c>
      <c r="C177">
        <v>0.58969998000000001</v>
      </c>
      <c r="D177">
        <v>866.40802001999998</v>
      </c>
      <c r="E177">
        <v>1.6957000499999999</v>
      </c>
      <c r="F177">
        <v>9.9000003020963209E+37</v>
      </c>
      <c r="G177">
        <v>1.4904999699999999</v>
      </c>
      <c r="H177">
        <v>1164.9470214800001</v>
      </c>
      <c r="J177" s="2">
        <f>TREND(Calibration!$A$2:$A$4,Calibration!$B$2:$B$4,C177)</f>
        <v>385.65801171336847</v>
      </c>
      <c r="K177" s="2">
        <f>TREND(Calibration!$A$2:$A$4,Calibration!$C$2:$C$4,E177)</f>
        <v>663.44458302788837</v>
      </c>
      <c r="L177" s="2">
        <f>TREND(Calibration!$A$2:$A$4,Calibration!$D$2:$D$4,G177)</f>
        <v>563.13207585745795</v>
      </c>
    </row>
    <row r="178" spans="1:12" x14ac:dyDescent="0.25">
      <c r="A178">
        <v>879135</v>
      </c>
      <c r="B178">
        <v>14.230999949999999</v>
      </c>
      <c r="C178">
        <v>0.57999997999999997</v>
      </c>
      <c r="D178">
        <v>1275.5510253899999</v>
      </c>
      <c r="E178">
        <v>1.8971999900000001</v>
      </c>
      <c r="F178">
        <v>1125.3979492200001</v>
      </c>
      <c r="G178">
        <v>1.47860003</v>
      </c>
      <c r="H178">
        <v>9.9000003020963209E+37</v>
      </c>
      <c r="J178" s="2">
        <f>TREND(Calibration!$A$2:$A$4,Calibration!$B$2:$B$4,C178)</f>
        <v>379.66665143335649</v>
      </c>
      <c r="K178" s="2">
        <f>TREND(Calibration!$A$2:$A$4,Calibration!$C$2:$C$4,E178)</f>
        <v>744.7287879593805</v>
      </c>
      <c r="L178" s="2">
        <f>TREND(Calibration!$A$2:$A$4,Calibration!$D$2:$D$4,G178)</f>
        <v>558.21147709694105</v>
      </c>
    </row>
    <row r="179" spans="1:12" x14ac:dyDescent="0.25">
      <c r="A179">
        <v>884146</v>
      </c>
      <c r="B179">
        <v>14.321999549999999</v>
      </c>
      <c r="C179">
        <v>0.59570003000000005</v>
      </c>
      <c r="D179">
        <v>704.32098388999998</v>
      </c>
      <c r="E179">
        <v>1.9035999800000001</v>
      </c>
      <c r="F179">
        <v>9.9000003020963209E+37</v>
      </c>
      <c r="G179">
        <v>1.49160004</v>
      </c>
      <c r="H179">
        <v>1252.9630127</v>
      </c>
      <c r="J179" s="2">
        <f>TREND(Calibration!$A$2:$A$4,Calibration!$B$2:$B$4,C179)</f>
        <v>389.36403864616085</v>
      </c>
      <c r="K179" s="2">
        <f>TREND(Calibration!$A$2:$A$4,Calibration!$C$2:$C$4,E179)</f>
        <v>747.31051626520286</v>
      </c>
      <c r="L179" s="2">
        <f>TREND(Calibration!$A$2:$A$4,Calibration!$D$2:$D$4,G179)</f>
        <v>563.58695235922869</v>
      </c>
    </row>
    <row r="180" spans="1:12" x14ac:dyDescent="0.25">
      <c r="A180">
        <v>889136</v>
      </c>
      <c r="B180">
        <v>14.32800007</v>
      </c>
      <c r="C180">
        <v>0.59130000999999999</v>
      </c>
      <c r="D180">
        <v>769.74298095999995</v>
      </c>
      <c r="E180">
        <v>1.80910003</v>
      </c>
      <c r="F180">
        <v>9.9000003020963209E+37</v>
      </c>
      <c r="G180">
        <v>1.5046000500000001</v>
      </c>
      <c r="H180">
        <v>9.9000003020963209E+37</v>
      </c>
      <c r="J180" s="2">
        <f>TREND(Calibration!$A$2:$A$4,Calibration!$B$2:$B$4,C180)</f>
        <v>386.64629585654654</v>
      </c>
      <c r="K180" s="2">
        <f>TREND(Calibration!$A$2:$A$4,Calibration!$C$2:$C$4,E180)</f>
        <v>709.18964485543586</v>
      </c>
      <c r="L180" s="2">
        <f>TREND(Calibration!$A$2:$A$4,Calibration!$D$2:$D$4,G180)</f>
        <v>568.96242762151621</v>
      </c>
    </row>
    <row r="181" spans="1:12" x14ac:dyDescent="0.25">
      <c r="A181">
        <v>894136</v>
      </c>
      <c r="B181">
        <v>14.204999920000001</v>
      </c>
      <c r="C181">
        <v>0.59509999000000002</v>
      </c>
      <c r="D181">
        <v>1065.59802246</v>
      </c>
      <c r="E181">
        <v>1.69949996</v>
      </c>
      <c r="F181">
        <v>9.9000003020963209E+37</v>
      </c>
      <c r="G181">
        <v>1.5008000100000001</v>
      </c>
      <c r="H181">
        <v>9.9000003020963209E+37</v>
      </c>
      <c r="J181" s="2">
        <f>TREND(Calibration!$A$2:$A$4,Calibration!$B$2:$B$4,C181)</f>
        <v>388.9934143345713</v>
      </c>
      <c r="K181" s="2">
        <f>TREND(Calibration!$A$2:$A$4,Calibration!$C$2:$C$4,E181)</f>
        <v>664.97745029902114</v>
      </c>
      <c r="L181" s="2">
        <f>TREND(Calibration!$A$2:$A$4,Calibration!$D$2:$D$4,G181)</f>
        <v>567.39111952131452</v>
      </c>
    </row>
    <row r="182" spans="1:12" x14ac:dyDescent="0.25">
      <c r="A182">
        <v>899136</v>
      </c>
      <c r="B182">
        <v>14.152000429999999</v>
      </c>
      <c r="C182">
        <v>0.58920002000000005</v>
      </c>
      <c r="D182">
        <v>931.61102295000001</v>
      </c>
      <c r="E182">
        <v>1.6794999799999999</v>
      </c>
      <c r="F182">
        <v>1014.61602783</v>
      </c>
      <c r="G182">
        <v>1.4986000100000001</v>
      </c>
      <c r="H182">
        <v>9.9000003020963209E+37</v>
      </c>
      <c r="J182" s="2">
        <f>TREND(Calibration!$A$2:$A$4,Calibration!$B$2:$B$4,C182)</f>
        <v>385.34920341588452</v>
      </c>
      <c r="K182" s="2">
        <f>TREND(Calibration!$A$2:$A$4,Calibration!$C$2:$C$4,E182)</f>
        <v>656.90954480512494</v>
      </c>
      <c r="L182" s="2">
        <f>TREND(Calibration!$A$2:$A$4,Calibration!$D$2:$D$4,G182)</f>
        <v>566.4814244074621</v>
      </c>
    </row>
    <row r="183" spans="1:12" x14ac:dyDescent="0.25">
      <c r="A183">
        <v>904136</v>
      </c>
      <c r="B183">
        <v>14.149000170000001</v>
      </c>
      <c r="C183">
        <v>0.58859998000000002</v>
      </c>
      <c r="D183">
        <v>313.73300171</v>
      </c>
      <c r="E183">
        <v>1.6990000000000001</v>
      </c>
      <c r="F183">
        <v>9.9000003020963209E+37</v>
      </c>
      <c r="G183">
        <v>1.49699998</v>
      </c>
      <c r="H183">
        <v>1263.3859863299999</v>
      </c>
      <c r="J183" s="2">
        <f>TREND(Calibration!$A$2:$A$4,Calibration!$B$2:$B$4,C183)</f>
        <v>384.97857910429497</v>
      </c>
      <c r="K183" s="2">
        <f>TREND(Calibration!$A$2:$A$4,Calibration!$C$2:$C$4,E183)</f>
        <v>664.77576859580313</v>
      </c>
      <c r="L183" s="2">
        <f>TREND(Calibration!$A$2:$A$4,Calibration!$D$2:$D$4,G183)</f>
        <v>565.81981555609059</v>
      </c>
    </row>
    <row r="184" spans="1:12" x14ac:dyDescent="0.25">
      <c r="A184">
        <v>909136</v>
      </c>
      <c r="B184">
        <v>14.065999980000001</v>
      </c>
      <c r="C184">
        <v>0.59240000999999998</v>
      </c>
      <c r="D184">
        <v>805.79901123000002</v>
      </c>
      <c r="E184">
        <v>1.7206000100000001</v>
      </c>
      <c r="F184">
        <v>9.9000003020963209E+37</v>
      </c>
      <c r="G184">
        <v>1.4986000100000001</v>
      </c>
      <c r="H184">
        <v>9.9000003020963209E+37</v>
      </c>
      <c r="J184" s="2">
        <f>TREND(Calibration!$A$2:$A$4,Calibration!$B$2:$B$4,C184)</f>
        <v>387.3257284656201</v>
      </c>
      <c r="K184" s="2">
        <f>TREND(Calibration!$A$2:$A$4,Calibration!$C$2:$C$4,E184)</f>
        <v>673.48911927651432</v>
      </c>
      <c r="L184" s="2">
        <f>TREND(Calibration!$A$2:$A$4,Calibration!$D$2:$D$4,G184)</f>
        <v>566.4814244074621</v>
      </c>
    </row>
    <row r="185" spans="1:12" x14ac:dyDescent="0.25">
      <c r="A185">
        <v>914136</v>
      </c>
      <c r="B185">
        <v>14.050999640000001</v>
      </c>
      <c r="C185">
        <v>0.58969998000000001</v>
      </c>
      <c r="D185">
        <v>672.15997314000003</v>
      </c>
      <c r="E185">
        <v>1.6990000000000001</v>
      </c>
      <c r="F185">
        <v>9.9000003020963209E+37</v>
      </c>
      <c r="G185">
        <v>1.50730002</v>
      </c>
      <c r="H185">
        <v>9.9000003020963209E+37</v>
      </c>
      <c r="J185" s="2">
        <f>TREND(Calibration!$A$2:$A$4,Calibration!$B$2:$B$4,C185)</f>
        <v>385.65801171336847</v>
      </c>
      <c r="K185" s="2">
        <f>TREND(Calibration!$A$2:$A$4,Calibration!$C$2:$C$4,E185)</f>
        <v>664.77576859580313</v>
      </c>
      <c r="L185" s="2">
        <f>TREND(Calibration!$A$2:$A$4,Calibration!$D$2:$D$4,G185)</f>
        <v>570.07885921994716</v>
      </c>
    </row>
    <row r="186" spans="1:12" x14ac:dyDescent="0.25">
      <c r="A186">
        <v>919136</v>
      </c>
      <c r="B186">
        <v>14.12800026</v>
      </c>
      <c r="C186">
        <v>0.58759998999999996</v>
      </c>
      <c r="D186">
        <v>681.54797363</v>
      </c>
      <c r="E186">
        <v>1.7691999700000001</v>
      </c>
      <c r="F186">
        <v>9.9000003020963209E+37</v>
      </c>
      <c r="G186">
        <v>1.50730002</v>
      </c>
      <c r="H186">
        <v>1271.8260498</v>
      </c>
      <c r="J186" s="2">
        <f>TREND(Calibration!$A$2:$A$4,Calibration!$B$2:$B$4,C186)</f>
        <v>384.36091927270638</v>
      </c>
      <c r="K186" s="2">
        <f>TREND(Calibration!$A$2:$A$4,Calibration!$C$2:$C$4,E186)</f>
        <v>693.09413309588479</v>
      </c>
      <c r="L186" s="2">
        <f>TREND(Calibration!$A$2:$A$4,Calibration!$D$2:$D$4,G186)</f>
        <v>570.07885921994716</v>
      </c>
    </row>
    <row r="187" spans="1:12" x14ac:dyDescent="0.25">
      <c r="A187">
        <v>924135</v>
      </c>
      <c r="B187">
        <v>14.277000429999999</v>
      </c>
      <c r="C187">
        <v>0.58859998000000002</v>
      </c>
      <c r="D187">
        <v>632.82800293000003</v>
      </c>
      <c r="E187">
        <v>1.79349995</v>
      </c>
      <c r="F187">
        <v>9.9000003020963209E+37</v>
      </c>
      <c r="G187">
        <v>1.50730002</v>
      </c>
      <c r="H187">
        <v>9.9000003020963209E+37</v>
      </c>
      <c r="J187" s="2">
        <f>TREND(Calibration!$A$2:$A$4,Calibration!$B$2:$B$4,C187)</f>
        <v>384.97857910429497</v>
      </c>
      <c r="K187" s="2">
        <f>TREND(Calibration!$A$2:$A$4,Calibration!$C$2:$C$4,E187)</f>
        <v>702.89664000557002</v>
      </c>
      <c r="L187" s="2">
        <f>TREND(Calibration!$A$2:$A$4,Calibration!$D$2:$D$4,G187)</f>
        <v>570.07885921994716</v>
      </c>
    </row>
    <row r="188" spans="1:12" x14ac:dyDescent="0.25">
      <c r="A188">
        <v>929136</v>
      </c>
      <c r="B188">
        <v>14.37300014</v>
      </c>
      <c r="C188">
        <v>0.58050000999999996</v>
      </c>
      <c r="D188">
        <v>1089.9709472699999</v>
      </c>
      <c r="E188">
        <v>1.8711999699999999</v>
      </c>
      <c r="F188">
        <v>9.9000003020963209E+37</v>
      </c>
      <c r="G188">
        <v>1.50619996</v>
      </c>
      <c r="H188">
        <v>1371.0539550799999</v>
      </c>
      <c r="J188" s="2">
        <f>TREND(Calibration!$A$2:$A$4,Calibration!$B$2:$B$4,C188)</f>
        <v>379.97550296746107</v>
      </c>
      <c r="K188" s="2">
        <f>TREND(Calibration!$A$2:$A$4,Calibration!$C$2:$C$4,E188)</f>
        <v>734.24049226111424</v>
      </c>
      <c r="L188" s="2">
        <f>TREND(Calibration!$A$2:$A$4,Calibration!$D$2:$D$4,G188)</f>
        <v>569.62398685315429</v>
      </c>
    </row>
    <row r="189" spans="1:12" x14ac:dyDescent="0.25">
      <c r="A189">
        <v>934135</v>
      </c>
      <c r="B189">
        <v>14.43799973</v>
      </c>
      <c r="C189">
        <v>0.58160000999999995</v>
      </c>
      <c r="D189">
        <v>1027.8780517600001</v>
      </c>
      <c r="E189">
        <v>1.7740000499999999</v>
      </c>
      <c r="F189">
        <v>9.9000003020963209E+37</v>
      </c>
      <c r="G189">
        <v>1.51909995</v>
      </c>
      <c r="H189">
        <v>1290.98596191</v>
      </c>
      <c r="J189" s="2">
        <f>TREND(Calibration!$A$2:$A$4,Calibration!$B$2:$B$4,C189)</f>
        <v>380.65493557653457</v>
      </c>
      <c r="K189" s="2">
        <f>TREND(Calibration!$A$2:$A$4,Calibration!$C$2:$C$4,E189)</f>
        <v>695.0304646223733</v>
      </c>
      <c r="L189" s="2">
        <f>TREND(Calibration!$A$2:$A$4,Calibration!$D$2:$D$4,G189)</f>
        <v>574.9581040675838</v>
      </c>
    </row>
    <row r="190" spans="1:12" x14ac:dyDescent="0.25">
      <c r="A190">
        <v>939151</v>
      </c>
      <c r="B190">
        <v>14.44499969</v>
      </c>
      <c r="C190">
        <v>0.58380001999999998</v>
      </c>
      <c r="D190">
        <v>935.41601562000005</v>
      </c>
      <c r="E190">
        <v>1.71080005</v>
      </c>
      <c r="F190">
        <v>1145.9250488299999</v>
      </c>
      <c r="G190">
        <v>1.5262000600000001</v>
      </c>
      <c r="H190">
        <v>9.9000003020963209E+37</v>
      </c>
      <c r="J190" s="2">
        <f>TREND(Calibration!$A$2:$A$4,Calibration!$B$2:$B$4,C190)</f>
        <v>382.01380697134175</v>
      </c>
      <c r="K190" s="2">
        <f>TREND(Calibration!$A$2:$A$4,Calibration!$C$2:$C$4,E190)</f>
        <v>669.53585776705472</v>
      </c>
      <c r="L190" s="2">
        <f>TREND(Calibration!$A$2:$A$4,Calibration!$D$2:$D$4,G190)</f>
        <v>577.89398378340877</v>
      </c>
    </row>
    <row r="191" spans="1:12" x14ac:dyDescent="0.25">
      <c r="A191">
        <v>944137</v>
      </c>
      <c r="B191">
        <v>14.31400013</v>
      </c>
      <c r="C191">
        <v>0.58759998999999996</v>
      </c>
      <c r="D191">
        <v>833.21697998000002</v>
      </c>
      <c r="E191">
        <v>1.62549996</v>
      </c>
      <c r="F191">
        <v>650.98199463000003</v>
      </c>
      <c r="G191">
        <v>1.5175000400000001</v>
      </c>
      <c r="H191">
        <v>9.9000003020963209E+37</v>
      </c>
      <c r="J191" s="2">
        <f>TREND(Calibration!$A$2:$A$4,Calibration!$B$2:$B$4,C191)</f>
        <v>384.36091927270638</v>
      </c>
      <c r="K191" s="2">
        <f>TREND(Calibration!$A$2:$A$4,Calibration!$C$2:$C$4,E191)</f>
        <v>635.12617012032524</v>
      </c>
      <c r="L191" s="2">
        <f>TREND(Calibration!$A$2:$A$4,Calibration!$D$2:$D$4,G191)</f>
        <v>574.29654483594584</v>
      </c>
    </row>
    <row r="192" spans="1:12" x14ac:dyDescent="0.25">
      <c r="A192">
        <v>949136</v>
      </c>
      <c r="B192">
        <v>14.180999760000001</v>
      </c>
      <c r="C192">
        <v>0.57300001</v>
      </c>
      <c r="D192">
        <v>1040.0930175799999</v>
      </c>
      <c r="E192">
        <v>1.68920004</v>
      </c>
      <c r="F192">
        <v>720.83099364999998</v>
      </c>
      <c r="G192">
        <v>1.5116000199999999</v>
      </c>
      <c r="H192">
        <v>9.9000003020963209E+37</v>
      </c>
      <c r="J192" s="2">
        <f>TREND(Calibration!$A$2:$A$4,Calibration!$B$2:$B$4,C192)</f>
        <v>375.34300790559615</v>
      </c>
      <c r="K192" s="2">
        <f>TREND(Calibration!$A$2:$A$4,Calibration!$C$2:$C$4,E192)</f>
        <v>660.82250708634342</v>
      </c>
      <c r="L192" s="2">
        <f>TREND(Calibration!$A$2:$A$4,Calibration!$D$2:$D$4,G192)</f>
        <v>571.85689966974962</v>
      </c>
    </row>
    <row r="193" spans="1:12" x14ac:dyDescent="0.25">
      <c r="A193">
        <v>954135</v>
      </c>
      <c r="B193">
        <v>14.071000099999999</v>
      </c>
      <c r="C193">
        <v>0.57190001000000001</v>
      </c>
      <c r="D193">
        <v>622.58599853999999</v>
      </c>
      <c r="E193">
        <v>1.9214999699999999</v>
      </c>
      <c r="F193">
        <v>851.05200194999998</v>
      </c>
      <c r="G193">
        <v>1.51540005</v>
      </c>
      <c r="H193">
        <v>9.9000003020963209E+37</v>
      </c>
      <c r="J193" s="2">
        <f>TREND(Calibration!$A$2:$A$4,Calibration!$B$2:$B$4,C193)</f>
        <v>374.66357529652265</v>
      </c>
      <c r="K193" s="2">
        <f>TREND(Calibration!$A$2:$A$4,Calibration!$C$2:$C$4,E193)</f>
        <v>754.53129486906573</v>
      </c>
      <c r="L193" s="2">
        <f>TREND(Calibration!$A$2:$A$4,Calibration!$D$2:$D$4,G193)</f>
        <v>573.42820363497356</v>
      </c>
    </row>
    <row r="194" spans="1:12" x14ac:dyDescent="0.25">
      <c r="A194">
        <v>959135</v>
      </c>
      <c r="B194">
        <v>14.01500034</v>
      </c>
      <c r="C194">
        <v>0.57730000999999997</v>
      </c>
      <c r="D194">
        <v>570.43402100000003</v>
      </c>
      <c r="E194">
        <v>1.7869999400000001</v>
      </c>
      <c r="F194">
        <v>702.74700928000004</v>
      </c>
      <c r="G194">
        <v>1.5099999900000001</v>
      </c>
      <c r="H194">
        <v>9.9000003020963209E+37</v>
      </c>
      <c r="J194" s="2">
        <f>TREND(Calibration!$A$2:$A$4,Calibration!$B$2:$B$4,C194)</f>
        <v>377.99897174106536</v>
      </c>
      <c r="K194" s="2">
        <f>TREND(Calibration!$A$2:$A$4,Calibration!$C$2:$C$4,E194)</f>
        <v>700.27456406402507</v>
      </c>
      <c r="L194" s="2">
        <f>TREND(Calibration!$A$2:$A$4,Calibration!$D$2:$D$4,G194)</f>
        <v>571.19529081837823</v>
      </c>
    </row>
    <row r="195" spans="1:12" x14ac:dyDescent="0.25">
      <c r="A195">
        <v>964135</v>
      </c>
      <c r="B195">
        <v>14</v>
      </c>
      <c r="C195">
        <v>0.58319997999999995</v>
      </c>
      <c r="D195">
        <v>566.66900635000002</v>
      </c>
      <c r="E195">
        <v>1.7443000099999999</v>
      </c>
      <c r="F195">
        <v>902.11499022999999</v>
      </c>
      <c r="G195">
        <v>1.5082999500000001</v>
      </c>
      <c r="H195">
        <v>9.9000003020963209E+37</v>
      </c>
      <c r="J195" s="2">
        <f>TREND(Calibration!$A$2:$A$4,Calibration!$B$2:$B$4,C195)</f>
        <v>381.6431826597522</v>
      </c>
      <c r="K195" s="2">
        <f>TREND(Calibration!$A$2:$A$4,Calibration!$C$2:$C$4,E195)</f>
        <v>683.04959684725884</v>
      </c>
      <c r="L195" s="2">
        <f>TREND(Calibration!$A$2:$A$4,Calibration!$D$2:$D$4,G195)</f>
        <v>570.49232805412657</v>
      </c>
    </row>
    <row r="196" spans="1:12" x14ac:dyDescent="0.25">
      <c r="A196">
        <v>969136</v>
      </c>
      <c r="B196">
        <v>14.11600018</v>
      </c>
      <c r="C196">
        <v>0.58160000999999995</v>
      </c>
      <c r="D196">
        <v>550.15802001999998</v>
      </c>
      <c r="E196">
        <v>1.77670002</v>
      </c>
      <c r="F196">
        <v>9.9000003020963209E+37</v>
      </c>
      <c r="G196">
        <v>1.5116000199999999</v>
      </c>
      <c r="H196">
        <v>9.9000003020963209E+37</v>
      </c>
      <c r="J196" s="2">
        <f>TREND(Calibration!$A$2:$A$4,Calibration!$B$2:$B$4,C196)</f>
        <v>380.65493557653457</v>
      </c>
      <c r="K196" s="2">
        <f>TREND(Calibration!$A$2:$A$4,Calibration!$C$2:$C$4,E196)</f>
        <v>696.11962085134735</v>
      </c>
      <c r="L196" s="2">
        <f>TREND(Calibration!$A$2:$A$4,Calibration!$D$2:$D$4,G196)</f>
        <v>571.85689966974962</v>
      </c>
    </row>
    <row r="197" spans="1:12" x14ac:dyDescent="0.25">
      <c r="A197">
        <v>974136</v>
      </c>
      <c r="B197">
        <v>14.27900028</v>
      </c>
      <c r="C197">
        <v>0.59189999000000004</v>
      </c>
      <c r="D197">
        <v>797.96002196999996</v>
      </c>
      <c r="E197">
        <v>1.67789996</v>
      </c>
      <c r="F197">
        <v>1180.19104004</v>
      </c>
      <c r="G197">
        <v>1.52349997</v>
      </c>
      <c r="H197">
        <v>9.9000003020963209E+37</v>
      </c>
      <c r="J197" s="2">
        <f>TREND(Calibration!$A$2:$A$4,Calibration!$B$2:$B$4,C197)</f>
        <v>387.01688310817565</v>
      </c>
      <c r="K197" s="2">
        <f>TREND(Calibration!$A$2:$A$4,Calibration!$C$2:$C$4,E197)</f>
        <v>656.26410365226673</v>
      </c>
      <c r="L197" s="2">
        <f>TREND(Calibration!$A$2:$A$4,Calibration!$D$2:$D$4,G197)</f>
        <v>576.77750256524428</v>
      </c>
    </row>
    <row r="198" spans="1:12" x14ac:dyDescent="0.25">
      <c r="A198">
        <v>979135</v>
      </c>
      <c r="B198">
        <v>14.43799973</v>
      </c>
      <c r="C198">
        <v>0.58859998000000002</v>
      </c>
      <c r="D198">
        <v>858.07897949000005</v>
      </c>
      <c r="E198">
        <v>1.86530006</v>
      </c>
      <c r="F198">
        <v>9.9000003020963209E+37</v>
      </c>
      <c r="G198">
        <v>1.51540005</v>
      </c>
      <c r="H198">
        <v>9.9000003020963209E+37</v>
      </c>
      <c r="J198" s="2">
        <f>TREND(Calibration!$A$2:$A$4,Calibration!$B$2:$B$4,C198)</f>
        <v>384.97857910429497</v>
      </c>
      <c r="K198" s="2">
        <f>TREND(Calibration!$A$2:$A$4,Calibration!$C$2:$C$4,E198)</f>
        <v>731.86049406599147</v>
      </c>
      <c r="L198" s="2">
        <f>TREND(Calibration!$A$2:$A$4,Calibration!$D$2:$D$4,G198)</f>
        <v>573.42820363497356</v>
      </c>
    </row>
    <row r="199" spans="1:12" x14ac:dyDescent="0.25">
      <c r="A199">
        <v>984135</v>
      </c>
      <c r="B199">
        <v>14.557000159999999</v>
      </c>
      <c r="C199">
        <v>0.58219999</v>
      </c>
      <c r="D199">
        <v>715.02099609000004</v>
      </c>
      <c r="E199">
        <v>1.7173000599999999</v>
      </c>
      <c r="F199">
        <v>9.9000003020963209E+37</v>
      </c>
      <c r="G199">
        <v>1.50940001</v>
      </c>
      <c r="H199">
        <v>1043.2430419899999</v>
      </c>
      <c r="J199" s="2">
        <f>TREND(Calibration!$A$2:$A$4,Calibration!$B$2:$B$4,C199)</f>
        <v>381.02552282816362</v>
      </c>
      <c r="K199" s="2">
        <f>TREND(Calibration!$A$2:$A$4,Calibration!$C$2:$C$4,E199)</f>
        <v>672.15793370859956</v>
      </c>
      <c r="L199" s="2">
        <f>TREND(Calibration!$A$2:$A$4,Calibration!$D$2:$D$4,G199)</f>
        <v>570.94720042091944</v>
      </c>
    </row>
    <row r="200" spans="1:12" x14ac:dyDescent="0.25">
      <c r="A200">
        <v>989135</v>
      </c>
      <c r="B200">
        <v>14.50899982</v>
      </c>
      <c r="C200">
        <v>0.59130000999999999</v>
      </c>
      <c r="D200">
        <v>787.23101807</v>
      </c>
      <c r="E200">
        <v>1.74650002</v>
      </c>
      <c r="F200">
        <v>9.9000003020963209E+37</v>
      </c>
      <c r="G200">
        <v>1.51049995</v>
      </c>
      <c r="H200">
        <v>9.9000003020963209E+37</v>
      </c>
      <c r="J200" s="2">
        <f>TREND(Calibration!$A$2:$A$4,Calibration!$B$2:$B$4,C200)</f>
        <v>386.64629585654654</v>
      </c>
      <c r="K200" s="2">
        <f>TREND(Calibration!$A$2:$A$4,Calibration!$C$2:$C$4,E200)</f>
        <v>683.93707137301465</v>
      </c>
      <c r="L200" s="2">
        <f>TREND(Calibration!$A$2:$A$4,Calibration!$D$2:$D$4,G200)</f>
        <v>571.40202316797888</v>
      </c>
    </row>
    <row r="201" spans="1:12" x14ac:dyDescent="0.25">
      <c r="A201">
        <v>994136</v>
      </c>
      <c r="B201">
        <v>14.38399982</v>
      </c>
      <c r="C201">
        <v>0.59130000999999999</v>
      </c>
      <c r="D201">
        <v>708.63897704999999</v>
      </c>
      <c r="E201">
        <v>1.6244000199999999</v>
      </c>
      <c r="F201">
        <v>9.9000003020963209E+37</v>
      </c>
      <c r="G201">
        <v>1.51970005</v>
      </c>
      <c r="H201">
        <v>1148.2860107399999</v>
      </c>
      <c r="J201" s="2">
        <f>TREND(Calibration!$A$2:$A$4,Calibration!$B$2:$B$4,C201)</f>
        <v>386.64629585654654</v>
      </c>
      <c r="K201" s="2">
        <f>TREND(Calibration!$A$2:$A$4,Calibration!$C$2:$C$4,E201)</f>
        <v>634.6824590781664</v>
      </c>
      <c r="L201" s="2">
        <f>TREND(Calibration!$A$2:$A$4,Calibration!$D$2:$D$4,G201)</f>
        <v>575.20624408477602</v>
      </c>
    </row>
    <row r="202" spans="1:12" x14ac:dyDescent="0.25">
      <c r="A202">
        <v>999135</v>
      </c>
      <c r="B202">
        <v>14.25399971</v>
      </c>
      <c r="C202">
        <v>0.59350002000000002</v>
      </c>
      <c r="D202">
        <v>731.34301758000004</v>
      </c>
      <c r="E202">
        <v>1.7043999400000001</v>
      </c>
      <c r="F202">
        <v>9.9000003020963209E+37</v>
      </c>
      <c r="G202">
        <v>1.5202000099999999</v>
      </c>
      <c r="H202">
        <v>9.9000003020963209E+37</v>
      </c>
      <c r="J202" s="2">
        <f>TREND(Calibration!$A$2:$A$4,Calibration!$B$2:$B$4,C202)</f>
        <v>388.00516725135373</v>
      </c>
      <c r="K202" s="2">
        <f>TREND(Calibration!$A$2:$A$4,Calibration!$C$2:$C$4,E202)</f>
        <v>666.954081053751</v>
      </c>
      <c r="L202" s="2">
        <f>TREND(Calibration!$A$2:$A$4,Calibration!$D$2:$D$4,G202)</f>
        <v>575.41297643437679</v>
      </c>
    </row>
    <row r="203" spans="1:12" x14ac:dyDescent="0.25">
      <c r="A203">
        <v>1004135</v>
      </c>
      <c r="B203">
        <v>14.178000450000001</v>
      </c>
      <c r="C203">
        <v>0.58160000999999995</v>
      </c>
      <c r="D203">
        <v>817.20098876999998</v>
      </c>
      <c r="E203">
        <v>1.8378000299999999</v>
      </c>
      <c r="F203">
        <v>9.9000003020963209E+37</v>
      </c>
      <c r="G203">
        <v>1.5277999600000001</v>
      </c>
      <c r="H203">
        <v>1034.8819580100001</v>
      </c>
      <c r="J203" s="2">
        <f>TREND(Calibration!$A$2:$A$4,Calibration!$B$2:$B$4,C203)</f>
        <v>380.65493557653457</v>
      </c>
      <c r="K203" s="2">
        <f>TREND(Calibration!$A$2:$A$4,Calibration!$C$2:$C$4,E203)</f>
        <v>720.76710081663271</v>
      </c>
      <c r="L203" s="2">
        <f>TREND(Calibration!$A$2:$A$4,Calibration!$D$2:$D$4,G203)</f>
        <v>578.55553888006898</v>
      </c>
    </row>
    <row r="204" spans="1:12" x14ac:dyDescent="0.25">
      <c r="A204">
        <v>1009136</v>
      </c>
      <c r="B204">
        <v>14.102000240000001</v>
      </c>
      <c r="C204">
        <v>0.58810001999999995</v>
      </c>
      <c r="D204">
        <v>778.96398925999995</v>
      </c>
      <c r="E204">
        <v>1.7524000399999999</v>
      </c>
      <c r="F204">
        <v>9.9000003020963209E+37</v>
      </c>
      <c r="G204">
        <v>1.5305000499999999</v>
      </c>
      <c r="H204">
        <v>9.9000003020963209E+37</v>
      </c>
      <c r="J204" s="2">
        <f>TREND(Calibration!$A$2:$A$4,Calibration!$B$2:$B$4,C204)</f>
        <v>384.6697708068109</v>
      </c>
      <c r="K204" s="2">
        <f>TREND(Calibration!$A$2:$A$4,Calibration!$C$2:$C$4,E204)</f>
        <v>686.31711394166211</v>
      </c>
      <c r="L204" s="2">
        <f>TREND(Calibration!$A$2:$A$4,Calibration!$D$2:$D$4,G204)</f>
        <v>579.67202009823336</v>
      </c>
    </row>
    <row r="205" spans="1:12" x14ac:dyDescent="0.25">
      <c r="A205">
        <v>1014135</v>
      </c>
      <c r="B205">
        <v>14.05500031</v>
      </c>
      <c r="C205">
        <v>0.59030002000000004</v>
      </c>
      <c r="D205">
        <v>918.34698486000002</v>
      </c>
      <c r="E205">
        <v>1.7491999899999999</v>
      </c>
      <c r="F205">
        <v>9.9000003020963209E+37</v>
      </c>
      <c r="G205">
        <v>1.5169999599999999</v>
      </c>
      <c r="H205">
        <v>9.9000003020963209E+37</v>
      </c>
      <c r="J205" s="2">
        <f>TREND(Calibration!$A$2:$A$4,Calibration!$B$2:$B$4,C205)</f>
        <v>386.02863602495802</v>
      </c>
      <c r="K205" s="2">
        <f>TREND(Calibration!$A$2:$A$4,Calibration!$C$2:$C$4,E205)</f>
        <v>685.02622760198858</v>
      </c>
      <c r="L205" s="2">
        <f>TREND(Calibration!$A$2:$A$4,Calibration!$D$2:$D$4,G205)</f>
        <v>574.08976286661152</v>
      </c>
    </row>
    <row r="206" spans="1:12" x14ac:dyDescent="0.25">
      <c r="A206">
        <v>1019135</v>
      </c>
      <c r="B206">
        <v>14.16800022</v>
      </c>
      <c r="C206">
        <v>0.58649998999999997</v>
      </c>
      <c r="D206">
        <v>732.55700683999999</v>
      </c>
      <c r="E206">
        <v>1.80480003</v>
      </c>
      <c r="F206">
        <v>9.9000003020963209E+37</v>
      </c>
      <c r="G206">
        <v>1.5120999799999999</v>
      </c>
      <c r="H206">
        <v>9.9000003020963209E+37</v>
      </c>
      <c r="J206" s="2">
        <f>TREND(Calibration!$A$2:$A$4,Calibration!$B$2:$B$4,C206)</f>
        <v>383.68148666363282</v>
      </c>
      <c r="K206" s="2">
        <f>TREND(Calibration!$A$2:$A$4,Calibration!$C$2:$C$4,E206)</f>
        <v>707.45504343964672</v>
      </c>
      <c r="L206" s="2">
        <f>TREND(Calibration!$A$2:$A$4,Calibration!$D$2:$D$4,G206)</f>
        <v>572.06363201935039</v>
      </c>
    </row>
    <row r="207" spans="1:12" x14ac:dyDescent="0.25">
      <c r="A207">
        <v>1024136</v>
      </c>
      <c r="B207">
        <v>14.347000120000001</v>
      </c>
      <c r="C207">
        <v>0.59240000999999998</v>
      </c>
      <c r="D207">
        <v>570.84899901999995</v>
      </c>
      <c r="E207">
        <v>1.6270999900000001</v>
      </c>
      <c r="F207">
        <v>9.9000003020963209E+37</v>
      </c>
      <c r="G207">
        <v>1.5110000400000001</v>
      </c>
      <c r="H207">
        <v>9.9000003020963209E+37</v>
      </c>
      <c r="J207" s="2">
        <f>TREND(Calibration!$A$2:$A$4,Calibration!$B$2:$B$4,C207)</f>
        <v>387.3257284656201</v>
      </c>
      <c r="K207" s="2">
        <f>TREND(Calibration!$A$2:$A$4,Calibration!$C$2:$C$4,E207)</f>
        <v>635.77161530714045</v>
      </c>
      <c r="L207" s="2">
        <f>TREND(Calibration!$A$2:$A$4,Calibration!$D$2:$D$4,G207)</f>
        <v>571.60880927229096</v>
      </c>
    </row>
    <row r="208" spans="1:12" x14ac:dyDescent="0.25">
      <c r="A208">
        <v>1029136</v>
      </c>
      <c r="B208">
        <v>14.376000400000001</v>
      </c>
      <c r="C208">
        <v>0.59130000999999999</v>
      </c>
      <c r="D208">
        <v>762.91302489999998</v>
      </c>
      <c r="E208">
        <v>1.61150002</v>
      </c>
      <c r="F208">
        <v>9.9000003020963209E+37</v>
      </c>
      <c r="G208">
        <v>1.5099999900000001</v>
      </c>
      <c r="H208">
        <v>9.9000003020963209E+37</v>
      </c>
      <c r="J208" s="2">
        <f>TREND(Calibration!$A$2:$A$4,Calibration!$B$2:$B$4,C208)</f>
        <v>386.64629585654654</v>
      </c>
      <c r="K208" s="2">
        <f>TREND(Calibration!$A$2:$A$4,Calibration!$C$2:$C$4,E208)</f>
        <v>629.4786548307992</v>
      </c>
      <c r="L208" s="2">
        <f>TREND(Calibration!$A$2:$A$4,Calibration!$D$2:$D$4,G208)</f>
        <v>571.19529081837823</v>
      </c>
    </row>
    <row r="209" spans="1:12" x14ac:dyDescent="0.25">
      <c r="A209">
        <v>1034136</v>
      </c>
      <c r="B209">
        <v>14.376000400000001</v>
      </c>
      <c r="C209">
        <v>0.59399997999999998</v>
      </c>
      <c r="D209">
        <v>683.80297852000001</v>
      </c>
      <c r="E209">
        <v>1.6093000200000001</v>
      </c>
      <c r="F209">
        <v>9.9000003020963209E+37</v>
      </c>
      <c r="G209">
        <v>1.52180004</v>
      </c>
      <c r="H209">
        <v>9.9000003020963209E+37</v>
      </c>
      <c r="J209" s="2">
        <f>TREND(Calibration!$A$2:$A$4,Calibration!$B$2:$B$4,C209)</f>
        <v>388.31397554883767</v>
      </c>
      <c r="K209" s="2">
        <f>TREND(Calibration!$A$2:$A$4,Calibration!$C$2:$C$4,E209)</f>
        <v>628.59118433900005</v>
      </c>
      <c r="L209" s="2">
        <f>TREND(Calibration!$A$2:$A$4,Calibration!$D$2:$D$4,G209)</f>
        <v>576.0745852857483</v>
      </c>
    </row>
    <row r="210" spans="1:12" x14ac:dyDescent="0.25">
      <c r="A210">
        <v>1039135</v>
      </c>
      <c r="B210">
        <v>14.28199959</v>
      </c>
      <c r="C210">
        <v>0.60000001999999997</v>
      </c>
      <c r="D210">
        <v>624.61999512</v>
      </c>
      <c r="E210">
        <v>1.59800005</v>
      </c>
      <c r="F210">
        <v>9.9000003020963209E+37</v>
      </c>
      <c r="G210">
        <v>1.52349997</v>
      </c>
      <c r="H210">
        <v>9.9000003020963209E+37</v>
      </c>
      <c r="J210" s="2">
        <f>TREND(Calibration!$A$2:$A$4,Calibration!$B$2:$B$4,C210)</f>
        <v>392.01999630496994</v>
      </c>
      <c r="K210" s="2">
        <f>TREND(Calibration!$A$2:$A$4,Calibration!$C$2:$C$4,E210)</f>
        <v>624.03282527844794</v>
      </c>
      <c r="L210" s="2">
        <f>TREND(Calibration!$A$2:$A$4,Calibration!$D$2:$D$4,G210)</f>
        <v>576.77750256524428</v>
      </c>
    </row>
    <row r="211" spans="1:12" x14ac:dyDescent="0.25">
      <c r="A211">
        <v>1044135</v>
      </c>
      <c r="B211">
        <v>14.20400047</v>
      </c>
      <c r="C211">
        <v>0.59399997999999998</v>
      </c>
      <c r="D211">
        <v>703.75500488</v>
      </c>
      <c r="E211">
        <v>1.6001000400000001</v>
      </c>
      <c r="F211">
        <v>9.9000003020963209E+37</v>
      </c>
      <c r="G211">
        <v>1.4996999499999999</v>
      </c>
      <c r="H211">
        <v>9.9000003020963209E+37</v>
      </c>
      <c r="J211" s="2">
        <f>TREND(Calibration!$A$2:$A$4,Calibration!$B$2:$B$4,C211)</f>
        <v>388.31397554883767</v>
      </c>
      <c r="K211" s="2">
        <f>TREND(Calibration!$A$2:$A$4,Calibration!$C$2:$C$4,E211)</f>
        <v>624.87995216848117</v>
      </c>
      <c r="L211" s="2">
        <f>TREND(Calibration!$A$2:$A$4,Calibration!$D$2:$D$4,G211)</f>
        <v>566.93624715452154</v>
      </c>
    </row>
    <row r="212" spans="1:12" x14ac:dyDescent="0.25">
      <c r="A212">
        <v>1049136</v>
      </c>
      <c r="B212">
        <v>14.100000380000001</v>
      </c>
      <c r="C212">
        <v>0.59130000999999999</v>
      </c>
      <c r="D212">
        <v>548.99102783000001</v>
      </c>
      <c r="E212">
        <v>1.7000000500000001</v>
      </c>
      <c r="F212">
        <v>9.9000003020963209E+37</v>
      </c>
      <c r="G212">
        <v>1.50510001</v>
      </c>
      <c r="H212">
        <v>1357.9610595700001</v>
      </c>
      <c r="J212" s="2">
        <f>TREND(Calibration!$A$2:$A$4,Calibration!$B$2:$B$4,C212)</f>
        <v>386.64629585654654</v>
      </c>
      <c r="K212" s="2">
        <f>TREND(Calibration!$A$2:$A$4,Calibration!$C$2:$C$4,E212)</f>
        <v>665.17918444367751</v>
      </c>
      <c r="L212" s="2">
        <f>TREND(Calibration!$A$2:$A$4,Calibration!$D$2:$D$4,G212)</f>
        <v>569.16915997111698</v>
      </c>
    </row>
    <row r="213" spans="1:12" x14ac:dyDescent="0.25">
      <c r="A213">
        <v>1054135</v>
      </c>
      <c r="B213">
        <v>14.03499985</v>
      </c>
      <c r="C213">
        <v>0.58319997999999995</v>
      </c>
      <c r="D213">
        <v>634.12799071999996</v>
      </c>
      <c r="E213">
        <v>1.71570003</v>
      </c>
      <c r="F213">
        <v>9.9000003020963209E+37</v>
      </c>
      <c r="G213">
        <v>1.51429999</v>
      </c>
      <c r="H213">
        <v>9.9000003020963209E+37</v>
      </c>
      <c r="J213" s="2">
        <f>TREND(Calibration!$A$2:$A$4,Calibration!$B$2:$B$4,C213)</f>
        <v>381.6431826597522</v>
      </c>
      <c r="K213" s="2">
        <f>TREND(Calibration!$A$2:$A$4,Calibration!$C$2:$C$4,E213)</f>
        <v>671.51248852178458</v>
      </c>
      <c r="L213" s="2">
        <f>TREND(Calibration!$A$2:$A$4,Calibration!$D$2:$D$4,G213)</f>
        <v>572.97333126818069</v>
      </c>
    </row>
    <row r="214" spans="1:12" x14ac:dyDescent="0.25">
      <c r="A214">
        <v>1059135</v>
      </c>
      <c r="B214">
        <v>14.074000359999999</v>
      </c>
      <c r="C214">
        <v>0.59189999000000004</v>
      </c>
      <c r="D214">
        <v>203.17100525000001</v>
      </c>
      <c r="E214">
        <v>1.6665999899999999</v>
      </c>
      <c r="F214">
        <v>9.9000003020963209E+37</v>
      </c>
      <c r="G214">
        <v>1.5169999599999999</v>
      </c>
      <c r="H214">
        <v>1335.6879882799999</v>
      </c>
      <c r="J214" s="2">
        <f>TREND(Calibration!$A$2:$A$4,Calibration!$B$2:$B$4,C214)</f>
        <v>387.01688310817565</v>
      </c>
      <c r="K214" s="2">
        <f>TREND(Calibration!$A$2:$A$4,Calibration!$C$2:$C$4,E214)</f>
        <v>651.70574459171451</v>
      </c>
      <c r="L214" s="2">
        <f>TREND(Calibration!$A$2:$A$4,Calibration!$D$2:$D$4,G214)</f>
        <v>574.08976286661152</v>
      </c>
    </row>
    <row r="215" spans="1:12" x14ac:dyDescent="0.25">
      <c r="A215">
        <v>1064135</v>
      </c>
      <c r="B215">
        <v>14.135999679999999</v>
      </c>
      <c r="C215">
        <v>0.58810001999999995</v>
      </c>
      <c r="D215">
        <v>839.96197510000002</v>
      </c>
      <c r="E215">
        <v>1.6396000399999999</v>
      </c>
      <c r="F215">
        <v>9.9000003020963209E+37</v>
      </c>
      <c r="G215">
        <v>1.5181000200000001</v>
      </c>
      <c r="H215">
        <v>1225.0959472699999</v>
      </c>
      <c r="J215" s="2">
        <f>TREND(Calibration!$A$2:$A$4,Calibration!$B$2:$B$4,C215)</f>
        <v>384.6697708068109</v>
      </c>
      <c r="K215" s="2">
        <f>TREND(Calibration!$A$2:$A$4,Calibration!$C$2:$C$4,E215)</f>
        <v>640.81408145305534</v>
      </c>
      <c r="L215" s="2">
        <f>TREND(Calibration!$A$2:$A$4,Calibration!$D$2:$D$4,G215)</f>
        <v>574.54463523340462</v>
      </c>
    </row>
    <row r="216" spans="1:12" x14ac:dyDescent="0.25">
      <c r="A216">
        <v>1069136</v>
      </c>
      <c r="B216">
        <v>14.19799995</v>
      </c>
      <c r="C216">
        <v>0.58969998000000001</v>
      </c>
      <c r="D216">
        <v>606.13500977000001</v>
      </c>
      <c r="E216">
        <v>1.6411999500000001</v>
      </c>
      <c r="F216">
        <v>9.9000003020963209E+37</v>
      </c>
      <c r="G216">
        <v>1.52509999</v>
      </c>
      <c r="H216">
        <v>9.9000003020963209E+37</v>
      </c>
      <c r="J216" s="2">
        <f>TREND(Calibration!$A$2:$A$4,Calibration!$B$2:$B$4,C216)</f>
        <v>385.65801171336847</v>
      </c>
      <c r="K216" s="2">
        <f>TREND(Calibration!$A$2:$A$4,Calibration!$C$2:$C$4,E216)</f>
        <v>641.45947823238907</v>
      </c>
      <c r="L216" s="2">
        <f>TREND(Calibration!$A$2:$A$4,Calibration!$D$2:$D$4,G216)</f>
        <v>577.43910728163792</v>
      </c>
    </row>
    <row r="217" spans="1:12" x14ac:dyDescent="0.25">
      <c r="A217">
        <v>1074136</v>
      </c>
      <c r="B217">
        <v>14.28499985</v>
      </c>
      <c r="C217">
        <v>0.58219999</v>
      </c>
      <c r="D217">
        <v>466.47299193999999</v>
      </c>
      <c r="E217">
        <v>1.62390006</v>
      </c>
      <c r="F217">
        <v>1245.9799804700001</v>
      </c>
      <c r="G217">
        <v>1.5277999600000001</v>
      </c>
      <c r="H217">
        <v>9.9000003020963209E+37</v>
      </c>
      <c r="J217" s="2">
        <f>TREND(Calibration!$A$2:$A$4,Calibration!$B$2:$B$4,C217)</f>
        <v>381.02552282816362</v>
      </c>
      <c r="K217" s="2">
        <f>TREND(Calibration!$A$2:$A$4,Calibration!$C$2:$C$4,E217)</f>
        <v>634.48077737494827</v>
      </c>
      <c r="L217" s="2">
        <f>TREND(Calibration!$A$2:$A$4,Calibration!$D$2:$D$4,G217)</f>
        <v>578.55553888006898</v>
      </c>
    </row>
    <row r="218" spans="1:12" x14ac:dyDescent="0.25">
      <c r="A218">
        <v>1079133</v>
      </c>
      <c r="B218">
        <v>14.29800034</v>
      </c>
      <c r="C218">
        <v>0.57459998000000001</v>
      </c>
      <c r="D218">
        <v>548.85699463000003</v>
      </c>
      <c r="E218">
        <v>1.73520005</v>
      </c>
      <c r="F218">
        <v>1078.0379638700001</v>
      </c>
      <c r="G218">
        <v>1.53530002</v>
      </c>
      <c r="H218">
        <v>9.9000003020963209E+37</v>
      </c>
      <c r="J218" s="2">
        <f>TREND(Calibration!$A$2:$A$4,Calibration!$B$2:$B$4,C218)</f>
        <v>376.33125498881378</v>
      </c>
      <c r="K218" s="2">
        <f>TREND(Calibration!$A$2:$A$4,Calibration!$C$2:$C$4,E218)</f>
        <v>679.37871231246254</v>
      </c>
      <c r="L218" s="2">
        <f>TREND(Calibration!$A$2:$A$4,Calibration!$D$2:$D$4,G218)</f>
        <v>581.65679703261435</v>
      </c>
    </row>
    <row r="219" spans="1:12" x14ac:dyDescent="0.25">
      <c r="A219">
        <v>1084142</v>
      </c>
      <c r="B219">
        <v>14.23600006</v>
      </c>
      <c r="C219">
        <v>0.59350002000000002</v>
      </c>
      <c r="D219">
        <v>397.71600341999999</v>
      </c>
      <c r="E219">
        <v>1.8684999900000001</v>
      </c>
      <c r="F219">
        <v>9.9000003020963209E+37</v>
      </c>
      <c r="G219">
        <v>1.5379999900000001</v>
      </c>
      <c r="H219">
        <v>1137.75598145</v>
      </c>
      <c r="J219" s="2">
        <f>TREND(Calibration!$A$2:$A$4,Calibration!$B$2:$B$4,C219)</f>
        <v>388.00516725135373</v>
      </c>
      <c r="K219" s="2">
        <f>TREND(Calibration!$A$2:$A$4,Calibration!$C$2:$C$4,E219)</f>
        <v>733.15133199818365</v>
      </c>
      <c r="L219" s="2">
        <f>TREND(Calibration!$A$2:$A$4,Calibration!$D$2:$D$4,G219)</f>
        <v>582.77322863104541</v>
      </c>
    </row>
    <row r="220" spans="1:12" x14ac:dyDescent="0.25">
      <c r="A220">
        <v>1089132</v>
      </c>
      <c r="B220">
        <v>14.161999700000001</v>
      </c>
      <c r="C220">
        <v>0.59619999000000001</v>
      </c>
      <c r="D220">
        <v>888.22497558999999</v>
      </c>
      <c r="E220">
        <v>2.0715999599999999</v>
      </c>
      <c r="F220">
        <v>9.9000003020963209E+37</v>
      </c>
      <c r="G220">
        <v>1.53429997</v>
      </c>
      <c r="H220">
        <v>9.9000003020963209E+37</v>
      </c>
      <c r="J220" s="2">
        <f>TREND(Calibration!$A$2:$A$4,Calibration!$B$2:$B$4,C220)</f>
        <v>389.67284694364486</v>
      </c>
      <c r="K220" s="2">
        <f>TREND(Calibration!$A$2:$A$4,Calibration!$C$2:$C$4,E220)</f>
        <v>815.08098211649076</v>
      </c>
      <c r="L220" s="2">
        <f>TREND(Calibration!$A$2:$A$4,Calibration!$D$2:$D$4,G220)</f>
        <v>581.24327857870162</v>
      </c>
    </row>
    <row r="221" spans="1:12" x14ac:dyDescent="0.25">
      <c r="A221">
        <v>1094132</v>
      </c>
      <c r="B221">
        <v>14.083999629999999</v>
      </c>
      <c r="C221">
        <v>0.58429998000000005</v>
      </c>
      <c r="D221">
        <v>1137.4250488299999</v>
      </c>
      <c r="E221">
        <v>2.3659000400000001</v>
      </c>
      <c r="F221">
        <v>1358.8459472699999</v>
      </c>
      <c r="G221">
        <v>1.53639996</v>
      </c>
      <c r="H221">
        <v>9.9000003020963209E+37</v>
      </c>
      <c r="J221" s="2">
        <f>TREND(Calibration!$A$2:$A$4,Calibration!$B$2:$B$4,C221)</f>
        <v>382.32261526882576</v>
      </c>
      <c r="K221" s="2">
        <f>TREND(Calibration!$A$2:$A$4,Calibration!$C$2:$C$4,E221)</f>
        <v>933.80036245017493</v>
      </c>
      <c r="L221" s="2">
        <f>TREND(Calibration!$A$2:$A$4,Calibration!$D$2:$D$4,G221)</f>
        <v>582.1116197796739</v>
      </c>
    </row>
    <row r="222" spans="1:12" x14ac:dyDescent="0.25">
      <c r="A222">
        <v>1099132</v>
      </c>
      <c r="B222">
        <v>14.126000400000001</v>
      </c>
      <c r="C222">
        <v>0.59729999</v>
      </c>
      <c r="D222">
        <v>526.08898925999995</v>
      </c>
      <c r="E222">
        <v>2.5186998799999998</v>
      </c>
      <c r="F222">
        <v>9.9000003020963209E+37</v>
      </c>
      <c r="G222">
        <v>1.5348000500000001</v>
      </c>
      <c r="H222">
        <v>1322.5</v>
      </c>
      <c r="J222" s="2">
        <f>TREND(Calibration!$A$2:$A$4,Calibration!$B$2:$B$4,C222)</f>
        <v>390.35227955271836</v>
      </c>
      <c r="K222" s="2">
        <f>TREND(Calibration!$A$2:$A$4,Calibration!$C$2:$C$4,E222)</f>
        <v>995.43915751909253</v>
      </c>
      <c r="L222" s="2">
        <f>TREND(Calibration!$A$2:$A$4,Calibration!$D$2:$D$4,G222)</f>
        <v>581.45006054803594</v>
      </c>
    </row>
    <row r="223" spans="1:12" x14ac:dyDescent="0.25">
      <c r="A223">
        <v>1104132</v>
      </c>
      <c r="B223">
        <v>14.135999679999999</v>
      </c>
      <c r="C223">
        <v>0.58700001000000002</v>
      </c>
      <c r="D223">
        <v>9.9000003020963209E+37</v>
      </c>
      <c r="E223">
        <v>2.42639995</v>
      </c>
      <c r="F223">
        <v>1077.9260253899999</v>
      </c>
      <c r="G223">
        <v>1.5316000000000001</v>
      </c>
      <c r="H223">
        <v>9.9000003020963209E+37</v>
      </c>
      <c r="J223" s="2">
        <f>TREND(Calibration!$A$2:$A$4,Calibration!$B$2:$B$4,C223)</f>
        <v>383.99033202107739</v>
      </c>
      <c r="K223" s="2">
        <f>TREND(Calibration!$A$2:$A$4,Calibration!$C$2:$C$4,E223)</f>
        <v>958.20576466903822</v>
      </c>
      <c r="L223" s="2">
        <f>TREND(Calibration!$A$2:$A$4,Calibration!$D$2:$D$4,G223)</f>
        <v>580.12684698027067</v>
      </c>
    </row>
    <row r="224" spans="1:12" x14ac:dyDescent="0.25">
      <c r="A224">
        <v>1109133</v>
      </c>
      <c r="B224">
        <v>14.227000240000001</v>
      </c>
      <c r="C224">
        <v>0.60270000000000001</v>
      </c>
      <c r="D224">
        <v>598.47302246000004</v>
      </c>
      <c r="E224">
        <v>2.0387000999999998</v>
      </c>
      <c r="F224">
        <v>9.9000003020963209E+37</v>
      </c>
      <c r="G224">
        <v>1.5332000299999999</v>
      </c>
      <c r="H224">
        <v>1088.66699219</v>
      </c>
      <c r="J224" s="2">
        <f>TREND(Calibration!$A$2:$A$4,Calibration!$B$2:$B$4,C224)</f>
        <v>393.68768217392119</v>
      </c>
      <c r="K224" s="2">
        <f>TREND(Calibration!$A$2:$A$4,Calibration!$C$2:$C$4,E224)</f>
        <v>801.80932078270871</v>
      </c>
      <c r="L224" s="2">
        <f>TREND(Calibration!$A$2:$A$4,Calibration!$D$2:$D$4,G224)</f>
        <v>580.78845583164207</v>
      </c>
    </row>
    <row r="225" spans="1:12" x14ac:dyDescent="0.25">
      <c r="A225">
        <v>1114134</v>
      </c>
      <c r="B225">
        <v>14.30500031</v>
      </c>
      <c r="C225">
        <v>0.60159998999999997</v>
      </c>
      <c r="D225">
        <v>985.71801758000004</v>
      </c>
      <c r="E225">
        <v>1.9971000000000001</v>
      </c>
      <c r="F225">
        <v>1220.9780273399999</v>
      </c>
      <c r="G225">
        <v>1.5202000099999999</v>
      </c>
      <c r="H225">
        <v>9.9000003020963209E+37</v>
      </c>
      <c r="J225" s="2">
        <f>TREND(Calibration!$A$2:$A$4,Calibration!$B$2:$B$4,C225)</f>
        <v>393.00824338818757</v>
      </c>
      <c r="K225" s="2">
        <f>TREND(Calibration!$A$2:$A$4,Calibration!$C$2:$C$4,E225)</f>
        <v>785.02802023457684</v>
      </c>
      <c r="L225" s="2">
        <f>TREND(Calibration!$A$2:$A$4,Calibration!$D$2:$D$4,G225)</f>
        <v>575.41297643437679</v>
      </c>
    </row>
    <row r="226" spans="1:12" x14ac:dyDescent="0.25">
      <c r="A226">
        <v>1119132</v>
      </c>
      <c r="B226">
        <v>14.26599979</v>
      </c>
      <c r="C226">
        <v>0.59189999000000004</v>
      </c>
      <c r="D226">
        <v>1055.2209472699999</v>
      </c>
      <c r="E226">
        <v>1.7071000300000001</v>
      </c>
      <c r="F226">
        <v>1183.375</v>
      </c>
      <c r="G226">
        <v>1.5159000199999999</v>
      </c>
      <c r="H226">
        <v>9.9000003020963209E+37</v>
      </c>
      <c r="J226" s="2">
        <f>TREND(Calibration!$A$2:$A$4,Calibration!$B$2:$B$4,C226)</f>
        <v>387.01688310817565</v>
      </c>
      <c r="K226" s="2">
        <f>TREND(Calibration!$A$2:$A$4,Calibration!$C$2:$C$4,E226)</f>
        <v>668.0432856902064</v>
      </c>
      <c r="L226" s="2">
        <f>TREND(Calibration!$A$2:$A$4,Calibration!$D$2:$D$4,G226)</f>
        <v>573.63494011955208</v>
      </c>
    </row>
    <row r="227" spans="1:12" x14ac:dyDescent="0.25">
      <c r="A227">
        <v>1124132</v>
      </c>
      <c r="B227">
        <v>14.18799973</v>
      </c>
      <c r="C227">
        <v>0.58590001000000003</v>
      </c>
      <c r="D227">
        <v>683.96997069999998</v>
      </c>
      <c r="E227">
        <v>1.81289995</v>
      </c>
      <c r="F227">
        <v>1176.01599121</v>
      </c>
      <c r="G227">
        <v>1.5046000500000001</v>
      </c>
      <c r="H227">
        <v>9.9000003020963209E+37</v>
      </c>
      <c r="J227" s="2">
        <f>TREND(Calibration!$A$2:$A$4,Calibration!$B$2:$B$4,C227)</f>
        <v>383.31089941200383</v>
      </c>
      <c r="K227" s="2">
        <f>TREND(Calibration!$A$2:$A$4,Calibration!$C$2:$C$4,E227)</f>
        <v>710.7225161605254</v>
      </c>
      <c r="L227" s="2">
        <f>TREND(Calibration!$A$2:$A$4,Calibration!$D$2:$D$4,G227)</f>
        <v>568.96242762151621</v>
      </c>
    </row>
    <row r="228" spans="1:12" x14ac:dyDescent="0.25">
      <c r="A228">
        <v>1129144</v>
      </c>
      <c r="B228">
        <v>14.161999700000001</v>
      </c>
      <c r="C228">
        <v>0.58810001999999995</v>
      </c>
      <c r="D228">
        <v>287.64300537000003</v>
      </c>
      <c r="E228">
        <v>1.8911999500000001</v>
      </c>
      <c r="F228">
        <v>9.9000003020963209E+37</v>
      </c>
      <c r="G228">
        <v>1.4996999499999999</v>
      </c>
      <c r="H228">
        <v>1115.7530517600001</v>
      </c>
      <c r="J228" s="2">
        <f>TREND(Calibration!$A$2:$A$4,Calibration!$B$2:$B$4,C228)</f>
        <v>384.6697708068109</v>
      </c>
      <c r="K228" s="2">
        <f>TREND(Calibration!$A$2:$A$4,Calibration!$C$2:$C$4,E228)</f>
        <v>742.30839775501045</v>
      </c>
      <c r="L228" s="2">
        <f>TREND(Calibration!$A$2:$A$4,Calibration!$D$2:$D$4,G228)</f>
        <v>566.93624715452154</v>
      </c>
    </row>
    <row r="229" spans="1:12" x14ac:dyDescent="0.25">
      <c r="A229">
        <v>1134133</v>
      </c>
      <c r="B229">
        <v>14.019000050000001</v>
      </c>
      <c r="C229">
        <v>0.58810001999999995</v>
      </c>
      <c r="D229">
        <v>808.53601074000005</v>
      </c>
      <c r="E229">
        <v>1.75839996</v>
      </c>
      <c r="F229">
        <v>788.78900146000001</v>
      </c>
      <c r="G229">
        <v>1.50020003</v>
      </c>
      <c r="H229">
        <v>9.9000003020963209E+37</v>
      </c>
      <c r="J229" s="2">
        <f>TREND(Calibration!$A$2:$A$4,Calibration!$B$2:$B$4,C229)</f>
        <v>384.6697708068109</v>
      </c>
      <c r="K229" s="2">
        <f>TREND(Calibration!$A$2:$A$4,Calibration!$C$2:$C$4,E229)</f>
        <v>688.73745573855081</v>
      </c>
      <c r="L229" s="2">
        <f>TREND(Calibration!$A$2:$A$4,Calibration!$D$2:$D$4,G229)</f>
        <v>567.14302912385585</v>
      </c>
    </row>
    <row r="230" spans="1:12" x14ac:dyDescent="0.25">
      <c r="A230">
        <v>1139131</v>
      </c>
      <c r="B230">
        <v>14.038999560000001</v>
      </c>
      <c r="C230">
        <v>0.58590001000000003</v>
      </c>
      <c r="D230">
        <v>579.35498046999999</v>
      </c>
      <c r="E230">
        <v>1.6482000400000001</v>
      </c>
      <c r="F230">
        <v>1296.2979736299999</v>
      </c>
      <c r="G230">
        <v>1.5175000400000001</v>
      </c>
      <c r="H230">
        <v>1121.48706055</v>
      </c>
      <c r="J230" s="2">
        <f>TREND(Calibration!$A$2:$A$4,Calibration!$B$2:$B$4,C230)</f>
        <v>383.31089941200383</v>
      </c>
      <c r="K230" s="2">
        <f>TREND(Calibration!$A$2:$A$4,Calibration!$C$2:$C$4,E230)</f>
        <v>644.28328428463351</v>
      </c>
      <c r="L230" s="2">
        <f>TREND(Calibration!$A$2:$A$4,Calibration!$D$2:$D$4,G230)</f>
        <v>574.29654483594584</v>
      </c>
    </row>
    <row r="231" spans="1:12" x14ac:dyDescent="0.25">
      <c r="A231">
        <v>1144132</v>
      </c>
      <c r="B231">
        <v>14.06099987</v>
      </c>
      <c r="C231">
        <v>0.58759998999999996</v>
      </c>
      <c r="D231">
        <v>863.83898925999995</v>
      </c>
      <c r="E231">
        <v>1.68219995</v>
      </c>
      <c r="F231">
        <v>1368.3210449200001</v>
      </c>
      <c r="G231">
        <v>1.52890003</v>
      </c>
      <c r="H231">
        <v>9.9000003020963209E+37</v>
      </c>
      <c r="J231" s="2">
        <f>TREND(Calibration!$A$2:$A$4,Calibration!$B$2:$B$4,C231)</f>
        <v>384.36091927270638</v>
      </c>
      <c r="K231" s="2">
        <f>TREND(Calibration!$A$2:$A$4,Calibration!$C$2:$C$4,E231)</f>
        <v>657.99870103409899</v>
      </c>
      <c r="L231" s="2">
        <f>TREND(Calibration!$A$2:$A$4,Calibration!$D$2:$D$4,G231)</f>
        <v>579.01041538183972</v>
      </c>
    </row>
    <row r="232" spans="1:12" x14ac:dyDescent="0.25">
      <c r="A232">
        <v>1149132</v>
      </c>
      <c r="B232">
        <v>14.135999679999999</v>
      </c>
      <c r="C232">
        <v>0.59189999000000004</v>
      </c>
      <c r="D232">
        <v>957.29797363</v>
      </c>
      <c r="E232">
        <v>1.8118000000000001</v>
      </c>
      <c r="F232">
        <v>1318.1459960899999</v>
      </c>
      <c r="G232">
        <v>1.5163999800000001</v>
      </c>
      <c r="H232">
        <v>1248.3210449200001</v>
      </c>
      <c r="J232" s="2">
        <f>TREND(Calibration!$A$2:$A$4,Calibration!$B$2:$B$4,C232)</f>
        <v>387.01688310817565</v>
      </c>
      <c r="K232" s="2">
        <f>TREND(Calibration!$A$2:$A$4,Calibration!$C$2:$C$4,E232)</f>
        <v>710.27880108440979</v>
      </c>
      <c r="L232" s="2">
        <f>TREND(Calibration!$A$2:$A$4,Calibration!$D$2:$D$4,G232)</f>
        <v>573.84167246915297</v>
      </c>
    </row>
    <row r="233" spans="1:12" x14ac:dyDescent="0.25">
      <c r="A233">
        <v>1154132</v>
      </c>
      <c r="B233">
        <v>14.291999819999999</v>
      </c>
      <c r="C233">
        <v>0.6038</v>
      </c>
      <c r="D233">
        <v>757.87097168000003</v>
      </c>
      <c r="E233">
        <v>1.85290003</v>
      </c>
      <c r="F233">
        <v>1189.2850341799999</v>
      </c>
      <c r="G233">
        <v>1.50510001</v>
      </c>
      <c r="H233">
        <v>1303.25</v>
      </c>
      <c r="J233" s="2">
        <f>TREND(Calibration!$A$2:$A$4,Calibration!$B$2:$B$4,C233)</f>
        <v>394.36711478299469</v>
      </c>
      <c r="K233" s="2">
        <f>TREND(Calibration!$A$2:$A$4,Calibration!$C$2:$C$4,E233)</f>
        <v>726.85837555579917</v>
      </c>
      <c r="L233" s="2">
        <f>TREND(Calibration!$A$2:$A$4,Calibration!$D$2:$D$4,G233)</f>
        <v>569.16915997111698</v>
      </c>
    </row>
    <row r="234" spans="1:12" x14ac:dyDescent="0.25">
      <c r="A234">
        <v>1159133</v>
      </c>
      <c r="B234">
        <v>14.32699966</v>
      </c>
      <c r="C234">
        <v>0.59939998000000005</v>
      </c>
      <c r="D234">
        <v>857.88598633000004</v>
      </c>
      <c r="E234">
        <v>1.83990002</v>
      </c>
      <c r="F234">
        <v>1371.875</v>
      </c>
      <c r="G234">
        <v>1.49749994</v>
      </c>
      <c r="H234">
        <v>9.9000003020963209E+37</v>
      </c>
      <c r="J234" s="2">
        <f>TREND(Calibration!$A$2:$A$4,Calibration!$B$2:$B$4,C234)</f>
        <v>391.6493719933805</v>
      </c>
      <c r="K234" s="2">
        <f>TREND(Calibration!$A$2:$A$4,Calibration!$C$2:$C$4,E234)</f>
        <v>721.61422770666604</v>
      </c>
      <c r="L234" s="2">
        <f>TREND(Calibration!$A$2:$A$4,Calibration!$D$2:$D$4,G234)</f>
        <v>566.02654790569136</v>
      </c>
    </row>
    <row r="235" spans="1:12" x14ac:dyDescent="0.25">
      <c r="A235">
        <v>1164132</v>
      </c>
      <c r="B235">
        <v>14.25300026</v>
      </c>
      <c r="C235">
        <v>0.59729999</v>
      </c>
      <c r="D235">
        <v>801.80102538999995</v>
      </c>
      <c r="E235">
        <v>1.7422000200000001</v>
      </c>
      <c r="F235">
        <v>9.9000003020963209E+37</v>
      </c>
      <c r="G235">
        <v>1.5067000399999999</v>
      </c>
      <c r="H235">
        <v>1025.8039550799999</v>
      </c>
      <c r="J235" s="2">
        <f>TREND(Calibration!$A$2:$A$4,Calibration!$B$2:$B$4,C235)</f>
        <v>390.35227955271836</v>
      </c>
      <c r="K235" s="2">
        <f>TREND(Calibration!$A$2:$A$4,Calibration!$C$2:$C$4,E235)</f>
        <v>682.20246995722562</v>
      </c>
      <c r="L235" s="2">
        <f>TREND(Calibration!$A$2:$A$4,Calibration!$D$2:$D$4,G235)</f>
        <v>569.83076882248849</v>
      </c>
    </row>
    <row r="236" spans="1:12" x14ac:dyDescent="0.25">
      <c r="A236">
        <v>1169133</v>
      </c>
      <c r="B236">
        <v>14.14599991</v>
      </c>
      <c r="C236">
        <v>0.59299999000000003</v>
      </c>
      <c r="D236">
        <v>866.37097168000003</v>
      </c>
      <c r="E236">
        <v>1.66760004</v>
      </c>
      <c r="F236">
        <v>9.9000003020963209E+37</v>
      </c>
      <c r="G236">
        <v>1.5212999599999999</v>
      </c>
      <c r="H236">
        <v>9.9000003020963209E+37</v>
      </c>
      <c r="J236" s="2">
        <f>TREND(Calibration!$A$2:$A$4,Calibration!$B$2:$B$4,C236)</f>
        <v>387.69631571724915</v>
      </c>
      <c r="K236" s="2">
        <f>TREND(Calibration!$A$2:$A$4,Calibration!$C$2:$C$4,E236)</f>
        <v>652.10916043958889</v>
      </c>
      <c r="L236" s="2">
        <f>TREND(Calibration!$A$2:$A$4,Calibration!$D$2:$D$4,G236)</f>
        <v>575.86780331641398</v>
      </c>
    </row>
    <row r="237" spans="1:12" x14ac:dyDescent="0.25">
      <c r="A237">
        <v>1174132</v>
      </c>
      <c r="B237">
        <v>14.08100033</v>
      </c>
      <c r="C237">
        <v>0.58050000999999996</v>
      </c>
      <c r="D237">
        <v>630.06799316000001</v>
      </c>
      <c r="E237">
        <v>1.75839996</v>
      </c>
      <c r="F237">
        <v>1184.8249511700001</v>
      </c>
      <c r="G237">
        <v>1.52670002</v>
      </c>
      <c r="H237">
        <v>9.9000003020963209E+37</v>
      </c>
      <c r="J237" s="2">
        <f>TREND(Calibration!$A$2:$A$4,Calibration!$B$2:$B$4,C237)</f>
        <v>379.97550296746107</v>
      </c>
      <c r="K237" s="2">
        <f>TREND(Calibration!$A$2:$A$4,Calibration!$C$2:$C$4,E237)</f>
        <v>688.73745573855081</v>
      </c>
      <c r="L237" s="2">
        <f>TREND(Calibration!$A$2:$A$4,Calibration!$D$2:$D$4,G237)</f>
        <v>578.10071613300954</v>
      </c>
    </row>
    <row r="238" spans="1:12" x14ac:dyDescent="0.25">
      <c r="A238">
        <v>1179132</v>
      </c>
      <c r="B238">
        <v>14</v>
      </c>
      <c r="C238">
        <v>0.57840002000000001</v>
      </c>
      <c r="D238">
        <v>705.92102050999995</v>
      </c>
      <c r="E238">
        <v>1.7928999699999999</v>
      </c>
      <c r="F238">
        <v>891.38702393000005</v>
      </c>
      <c r="G238">
        <v>1.52670002</v>
      </c>
      <c r="H238">
        <v>9.9000003020963209E+37</v>
      </c>
      <c r="J238" s="2">
        <f>TREND(Calibration!$A$2:$A$4,Calibration!$B$2:$B$4,C238)</f>
        <v>378.67841052679898</v>
      </c>
      <c r="K238" s="2">
        <f>TREND(Calibration!$A$2:$A$4,Calibration!$C$2:$C$4,E238)</f>
        <v>702.65461066662931</v>
      </c>
      <c r="L238" s="2">
        <f>TREND(Calibration!$A$2:$A$4,Calibration!$D$2:$D$4,G238)</f>
        <v>578.10071613300954</v>
      </c>
    </row>
    <row r="239" spans="1:12" x14ac:dyDescent="0.25">
      <c r="A239">
        <v>1184132</v>
      </c>
      <c r="B239">
        <v>14.01299953</v>
      </c>
      <c r="C239">
        <v>0.58649998999999997</v>
      </c>
      <c r="D239">
        <v>604.82202147999999</v>
      </c>
      <c r="E239">
        <v>1.7928999699999999</v>
      </c>
      <c r="F239">
        <v>789.60699463000003</v>
      </c>
      <c r="G239">
        <v>1.52890003</v>
      </c>
      <c r="H239">
        <v>9.9000003020963209E+37</v>
      </c>
      <c r="J239" s="2">
        <f>TREND(Calibration!$A$2:$A$4,Calibration!$B$2:$B$4,C239)</f>
        <v>383.68148666363282</v>
      </c>
      <c r="K239" s="2">
        <f>TREND(Calibration!$A$2:$A$4,Calibration!$C$2:$C$4,E239)</f>
        <v>702.65461066662931</v>
      </c>
      <c r="L239" s="2">
        <f>TREND(Calibration!$A$2:$A$4,Calibration!$D$2:$D$4,G239)</f>
        <v>579.01041538183972</v>
      </c>
    </row>
    <row r="240" spans="1:12" x14ac:dyDescent="0.25">
      <c r="A240">
        <v>1189144</v>
      </c>
      <c r="B240">
        <v>14.097000120000001</v>
      </c>
      <c r="C240">
        <v>0.58700001000000002</v>
      </c>
      <c r="D240">
        <v>695.71301270000004</v>
      </c>
      <c r="E240">
        <v>1.73730004</v>
      </c>
      <c r="F240">
        <v>1039.8869628899999</v>
      </c>
      <c r="G240">
        <v>1.52509999</v>
      </c>
      <c r="H240">
        <v>9.9000003020963209E+37</v>
      </c>
      <c r="J240" s="2">
        <f>TREND(Calibration!$A$2:$A$4,Calibration!$B$2:$B$4,C240)</f>
        <v>383.99033202107739</v>
      </c>
      <c r="K240" s="2">
        <f>TREND(Calibration!$A$2:$A$4,Calibration!$C$2:$C$4,E240)</f>
        <v>680.22583920249576</v>
      </c>
      <c r="L240" s="2">
        <f>TREND(Calibration!$A$2:$A$4,Calibration!$D$2:$D$4,G240)</f>
        <v>577.43910728163792</v>
      </c>
    </row>
    <row r="241" spans="1:12" x14ac:dyDescent="0.25">
      <c r="A241">
        <v>1194133</v>
      </c>
      <c r="B241">
        <v>14.28800011</v>
      </c>
      <c r="C241">
        <v>0.57999997999999997</v>
      </c>
      <c r="D241">
        <v>1169.4949951200001</v>
      </c>
      <c r="E241">
        <v>1.6535999800000001</v>
      </c>
      <c r="F241">
        <v>1190.8120117200001</v>
      </c>
      <c r="G241">
        <v>1.5163999800000001</v>
      </c>
      <c r="H241">
        <v>1347.3010253899999</v>
      </c>
      <c r="J241" s="2">
        <f>TREND(Calibration!$A$2:$A$4,Calibration!$B$2:$B$4,C241)</f>
        <v>379.66665143335649</v>
      </c>
      <c r="K241" s="2">
        <f>TREND(Calibration!$A$2:$A$4,Calibration!$C$2:$C$4,E241)</f>
        <v>646.46159674258149</v>
      </c>
      <c r="L241" s="2">
        <f>TREND(Calibration!$A$2:$A$4,Calibration!$D$2:$D$4,G241)</f>
        <v>573.84167246915297</v>
      </c>
    </row>
    <row r="242" spans="1:12" x14ac:dyDescent="0.25">
      <c r="A242">
        <v>1199132</v>
      </c>
      <c r="B242">
        <v>14.440999980000001</v>
      </c>
      <c r="C242">
        <v>0.59240000999999998</v>
      </c>
      <c r="D242">
        <v>899.23999022999999</v>
      </c>
      <c r="E242">
        <v>1.6648999499999999</v>
      </c>
      <c r="F242">
        <v>978.16400146000001</v>
      </c>
      <c r="G242">
        <v>1.5175000400000001</v>
      </c>
      <c r="H242">
        <v>9.9000003020963209E+37</v>
      </c>
      <c r="J242" s="2">
        <f>TREND(Calibration!$A$2:$A$4,Calibration!$B$2:$B$4,C242)</f>
        <v>387.3257284656201</v>
      </c>
      <c r="K242" s="2">
        <f>TREND(Calibration!$A$2:$A$4,Calibration!$C$2:$C$4,E242)</f>
        <v>651.0199558031336</v>
      </c>
      <c r="L242" s="2">
        <f>TREND(Calibration!$A$2:$A$4,Calibration!$D$2:$D$4,G242)</f>
        <v>574.29654483594584</v>
      </c>
    </row>
    <row r="243" spans="1:12" x14ac:dyDescent="0.25">
      <c r="A243">
        <v>1204132</v>
      </c>
      <c r="B243">
        <v>14.498999599999999</v>
      </c>
      <c r="C243">
        <v>0.58490001999999996</v>
      </c>
      <c r="D243">
        <v>9.9000003020963209E+37</v>
      </c>
      <c r="E243">
        <v>1.76970005</v>
      </c>
      <c r="F243">
        <v>758.61102295000001</v>
      </c>
      <c r="G243">
        <v>1.51859999</v>
      </c>
      <c r="H243">
        <v>9.9000003020963209E+37</v>
      </c>
      <c r="J243" s="2">
        <f>TREND(Calibration!$A$2:$A$4,Calibration!$B$2:$B$4,C243)</f>
        <v>382.69323958041525</v>
      </c>
      <c r="K243" s="2">
        <f>TREND(Calibration!$A$2:$A$4,Calibration!$C$2:$C$4,E243)</f>
        <v>693.29586320658427</v>
      </c>
      <c r="L243" s="2">
        <f>TREND(Calibration!$A$2:$A$4,Calibration!$D$2:$D$4,G243)</f>
        <v>574.75137171798315</v>
      </c>
    </row>
    <row r="244" spans="1:12" x14ac:dyDescent="0.25">
      <c r="A244">
        <v>1209133</v>
      </c>
      <c r="B244">
        <v>14.4829998</v>
      </c>
      <c r="C244">
        <v>0.59299999000000003</v>
      </c>
      <c r="D244">
        <v>529.84899901999995</v>
      </c>
      <c r="E244">
        <v>2.57920003</v>
      </c>
      <c r="F244">
        <v>9.9000003020963209E+37</v>
      </c>
      <c r="G244">
        <v>1.52509999</v>
      </c>
      <c r="H244">
        <v>937.85198975000003</v>
      </c>
      <c r="J244" s="2">
        <f>TREND(Calibration!$A$2:$A$4,Calibration!$B$2:$B$4,C244)</f>
        <v>387.69631571724915</v>
      </c>
      <c r="K244" s="2">
        <f>TREND(Calibration!$A$2:$A$4,Calibration!$C$2:$C$4,E244)</f>
        <v>1019.8446565529187</v>
      </c>
      <c r="L244" s="2">
        <f>TREND(Calibration!$A$2:$A$4,Calibration!$D$2:$D$4,G244)</f>
        <v>577.43910728163792</v>
      </c>
    </row>
    <row r="245" spans="1:12" x14ac:dyDescent="0.25">
      <c r="A245">
        <v>1214132</v>
      </c>
      <c r="B245">
        <v>14.33100033</v>
      </c>
      <c r="C245">
        <v>0.59509999000000002</v>
      </c>
      <c r="D245">
        <v>1148.8540039100001</v>
      </c>
      <c r="E245">
        <v>1.91929996</v>
      </c>
      <c r="F245">
        <v>1181.8520507799999</v>
      </c>
      <c r="G245">
        <v>1.5298999499999999</v>
      </c>
      <c r="H245">
        <v>9.9000003020963209E+37</v>
      </c>
      <c r="J245" s="2">
        <f>TREND(Calibration!$A$2:$A$4,Calibration!$B$2:$B$4,C245)</f>
        <v>388.9934143345713</v>
      </c>
      <c r="K245" s="2">
        <f>TREND(Calibration!$A$2:$A$4,Calibration!$C$2:$C$4,E245)</f>
        <v>753.64382034330993</v>
      </c>
      <c r="L245" s="2">
        <f>TREND(Calibration!$A$2:$A$4,Calibration!$D$2:$D$4,G245)</f>
        <v>579.42388008104115</v>
      </c>
    </row>
    <row r="246" spans="1:12" x14ac:dyDescent="0.25">
      <c r="A246">
        <v>1219132</v>
      </c>
      <c r="B246">
        <v>14.25899982</v>
      </c>
      <c r="C246">
        <v>0.58539998999999998</v>
      </c>
      <c r="D246">
        <v>677.60601807</v>
      </c>
      <c r="E246">
        <v>1.84529996</v>
      </c>
      <c r="F246">
        <v>9.9000003020963209E+37</v>
      </c>
      <c r="G246">
        <v>1.51970005</v>
      </c>
      <c r="H246">
        <v>9.9000003020963209E+37</v>
      </c>
      <c r="J246" s="2">
        <f>TREND(Calibration!$A$2:$A$4,Calibration!$B$2:$B$4,C246)</f>
        <v>383.00205405455932</v>
      </c>
      <c r="K246" s="2">
        <f>TREND(Calibration!$A$2:$A$4,Calibration!$C$2:$C$4,E246)</f>
        <v>723.79254016461391</v>
      </c>
      <c r="L246" s="2">
        <f>TREND(Calibration!$A$2:$A$4,Calibration!$D$2:$D$4,G246)</f>
        <v>575.20624408477602</v>
      </c>
    </row>
    <row r="247" spans="1:12" x14ac:dyDescent="0.25">
      <c r="A247">
        <v>1224132</v>
      </c>
      <c r="B247">
        <v>14.12300014</v>
      </c>
      <c r="C247">
        <v>0.59079999000000005</v>
      </c>
      <c r="D247">
        <v>945.34002685999997</v>
      </c>
      <c r="E247">
        <v>1.6162999899999999</v>
      </c>
      <c r="F247">
        <v>1126.5260009799999</v>
      </c>
      <c r="G247">
        <v>1.51370001</v>
      </c>
      <c r="H247">
        <v>9.9000003020963209E+37</v>
      </c>
      <c r="J247" s="2">
        <f>TREND(Calibration!$A$2:$A$4,Calibration!$B$2:$B$4,C247)</f>
        <v>386.33745049910209</v>
      </c>
      <c r="K247" s="2">
        <f>TREND(Calibration!$A$2:$A$4,Calibration!$C$2:$C$4,E247)</f>
        <v>631.41494198376313</v>
      </c>
      <c r="L247" s="2">
        <f>TREND(Calibration!$A$2:$A$4,Calibration!$D$2:$D$4,G247)</f>
        <v>572.7252408707219</v>
      </c>
    </row>
    <row r="248" spans="1:12" x14ac:dyDescent="0.25">
      <c r="A248">
        <v>1229131</v>
      </c>
      <c r="B248">
        <v>14.041999819999999</v>
      </c>
      <c r="C248">
        <v>0.58270001000000005</v>
      </c>
      <c r="D248">
        <v>929.98699951000003</v>
      </c>
      <c r="E248">
        <v>1.69089997</v>
      </c>
      <c r="F248">
        <v>970.33001708999996</v>
      </c>
      <c r="G248">
        <v>1.5120999799999999</v>
      </c>
      <c r="H248">
        <v>9.9000003020963209E+37</v>
      </c>
      <c r="J248" s="2">
        <f>TREND(Calibration!$A$2:$A$4,Calibration!$B$2:$B$4,C248)</f>
        <v>381.33436818560818</v>
      </c>
      <c r="K248" s="2">
        <f>TREND(Calibration!$A$2:$A$4,Calibration!$C$2:$C$4,E248)</f>
        <v>661.50825150139974</v>
      </c>
      <c r="L248" s="2">
        <f>TREND(Calibration!$A$2:$A$4,Calibration!$D$2:$D$4,G248)</f>
        <v>572.06363201935039</v>
      </c>
    </row>
    <row r="249" spans="1:12" x14ac:dyDescent="0.25">
      <c r="A249">
        <v>1234132</v>
      </c>
      <c r="B249">
        <v>14.045000079999999</v>
      </c>
      <c r="C249">
        <v>0.59130000999999999</v>
      </c>
      <c r="D249">
        <v>353.78201294000002</v>
      </c>
      <c r="E249">
        <v>1.68550003</v>
      </c>
      <c r="F249">
        <v>9.9000003020963209E+37</v>
      </c>
      <c r="G249">
        <v>1.51269996</v>
      </c>
      <c r="H249">
        <v>1370.7130127</v>
      </c>
      <c r="J249" s="2">
        <f>TREND(Calibration!$A$2:$A$4,Calibration!$B$2:$B$4,C249)</f>
        <v>386.64629585654654</v>
      </c>
      <c r="K249" s="2">
        <f>TREND(Calibration!$A$2:$A$4,Calibration!$C$2:$C$4,E249)</f>
        <v>659.32993904345187</v>
      </c>
      <c r="L249" s="2">
        <f>TREND(Calibration!$A$2:$A$4,Calibration!$D$2:$D$4,G249)</f>
        <v>572.31172241680906</v>
      </c>
    </row>
    <row r="250" spans="1:12" x14ac:dyDescent="0.25">
      <c r="A250">
        <v>1239142</v>
      </c>
      <c r="B250">
        <v>14.10999966</v>
      </c>
      <c r="C250">
        <v>0.58050000999999996</v>
      </c>
      <c r="D250">
        <v>975.92700194999998</v>
      </c>
      <c r="E250">
        <v>1.68110001</v>
      </c>
      <c r="F250">
        <v>1051.06994629</v>
      </c>
      <c r="G250">
        <v>1.5245000099999999</v>
      </c>
      <c r="H250">
        <v>9.9000003020963209E+37</v>
      </c>
      <c r="J250" s="2">
        <f>TREND(Calibration!$A$2:$A$4,Calibration!$B$2:$B$4,C250)</f>
        <v>379.97550296746107</v>
      </c>
      <c r="K250" s="2">
        <f>TREND(Calibration!$A$2:$A$4,Calibration!$C$2:$C$4,E250)</f>
        <v>657.55498999194015</v>
      </c>
      <c r="L250" s="2">
        <f>TREND(Calibration!$A$2:$A$4,Calibration!$D$2:$D$4,G250)</f>
        <v>577.19101688417925</v>
      </c>
    </row>
    <row r="251" spans="1:12" x14ac:dyDescent="0.25">
      <c r="A251">
        <v>1244133</v>
      </c>
      <c r="B251">
        <v>14.272000309999999</v>
      </c>
      <c r="C251">
        <v>0.57840002000000001</v>
      </c>
      <c r="D251">
        <v>544.65802001999998</v>
      </c>
      <c r="E251">
        <v>1.6142000000000001</v>
      </c>
      <c r="F251">
        <v>1023.05297852</v>
      </c>
      <c r="G251">
        <v>1.53639996</v>
      </c>
      <c r="H251">
        <v>9.9000003020963209E+37</v>
      </c>
      <c r="J251" s="2">
        <f>TREND(Calibration!$A$2:$A$4,Calibration!$B$2:$B$4,C251)</f>
        <v>378.67841052679898</v>
      </c>
      <c r="K251" s="2">
        <f>TREND(Calibration!$A$2:$A$4,Calibration!$C$2:$C$4,E251)</f>
        <v>630.56781509372991</v>
      </c>
      <c r="L251" s="2">
        <f>TREND(Calibration!$A$2:$A$4,Calibration!$D$2:$D$4,G251)</f>
        <v>582.1116197796739</v>
      </c>
    </row>
    <row r="252" spans="1:12" x14ac:dyDescent="0.25">
      <c r="A252">
        <v>1249131</v>
      </c>
      <c r="B252">
        <v>14.376000400000001</v>
      </c>
      <c r="C252">
        <v>0.57410002000000004</v>
      </c>
      <c r="D252">
        <v>573.70098876999998</v>
      </c>
      <c r="E252">
        <v>1.60720003</v>
      </c>
      <c r="F252">
        <v>891.39001465000001</v>
      </c>
      <c r="G252">
        <v>1.53209996</v>
      </c>
      <c r="H252">
        <v>9.9000003020963209E+37</v>
      </c>
      <c r="J252" s="2">
        <f>TREND(Calibration!$A$2:$A$4,Calibration!$B$2:$B$4,C252)</f>
        <v>376.02244669132978</v>
      </c>
      <c r="K252" s="2">
        <f>TREND(Calibration!$A$2:$A$4,Calibration!$C$2:$C$4,E252)</f>
        <v>627.74405744896683</v>
      </c>
      <c r="L252" s="2">
        <f>TREND(Calibration!$A$2:$A$4,Calibration!$D$2:$D$4,G252)</f>
        <v>580.33357932987144</v>
      </c>
    </row>
    <row r="253" spans="1:12" x14ac:dyDescent="0.25">
      <c r="A253">
        <v>1254132</v>
      </c>
      <c r="B253">
        <v>14.402000429999999</v>
      </c>
      <c r="C253">
        <v>0.58109999000000001</v>
      </c>
      <c r="D253">
        <v>913.70300293000003</v>
      </c>
      <c r="E253">
        <v>1.5925999900000001</v>
      </c>
      <c r="F253">
        <v>655.20202637</v>
      </c>
      <c r="G253">
        <v>1.52719998</v>
      </c>
      <c r="H253">
        <v>9.9000003020963209E+37</v>
      </c>
      <c r="J253" s="2">
        <f>TREND(Calibration!$A$2:$A$4,Calibration!$B$2:$B$4,C253)</f>
        <v>380.34609021909012</v>
      </c>
      <c r="K253" s="2">
        <f>TREND(Calibration!$A$2:$A$4,Calibration!$C$2:$C$4,E253)</f>
        <v>621.8544644130186</v>
      </c>
      <c r="L253" s="2">
        <f>TREND(Calibration!$A$2:$A$4,Calibration!$D$2:$D$4,G253)</f>
        <v>578.3074484826102</v>
      </c>
    </row>
    <row r="254" spans="1:12" x14ac:dyDescent="0.25">
      <c r="A254">
        <v>1259132</v>
      </c>
      <c r="B254">
        <v>14.33100033</v>
      </c>
      <c r="C254">
        <v>0.57569999000000005</v>
      </c>
      <c r="D254">
        <v>990.42199706999997</v>
      </c>
      <c r="E254">
        <v>1.70220006</v>
      </c>
      <c r="F254">
        <v>474.67700194999998</v>
      </c>
      <c r="G254">
        <v>1.5181000200000001</v>
      </c>
      <c r="H254">
        <v>9.9000003020963209E+37</v>
      </c>
      <c r="J254" s="2">
        <f>TREND(Calibration!$A$2:$A$4,Calibration!$B$2:$B$4,C254)</f>
        <v>377.01069377454741</v>
      </c>
      <c r="K254" s="2">
        <f>TREND(Calibration!$A$2:$A$4,Calibration!$C$2:$C$4,E254)</f>
        <v>666.06665896943332</v>
      </c>
      <c r="L254" s="2">
        <f>TREND(Calibration!$A$2:$A$4,Calibration!$D$2:$D$4,G254)</f>
        <v>574.54463523340462</v>
      </c>
    </row>
    <row r="255" spans="1:12" x14ac:dyDescent="0.25">
      <c r="A255">
        <v>1264131</v>
      </c>
      <c r="B255">
        <v>14.28499985</v>
      </c>
      <c r="C255">
        <v>0.58319997999999995</v>
      </c>
      <c r="D255">
        <v>614.94500731999995</v>
      </c>
      <c r="E255">
        <v>1.7665</v>
      </c>
      <c r="F255">
        <v>917.28002930000002</v>
      </c>
      <c r="G255">
        <v>1.5159000199999999</v>
      </c>
      <c r="H255">
        <v>9.9000003020963209E+37</v>
      </c>
      <c r="J255" s="2">
        <f>TREND(Calibration!$A$2:$A$4,Calibration!$B$2:$B$4,C255)</f>
        <v>381.6431826597522</v>
      </c>
      <c r="K255" s="2">
        <f>TREND(Calibration!$A$2:$A$4,Calibration!$C$2:$C$4,E255)</f>
        <v>692.00497686691085</v>
      </c>
      <c r="L255" s="2">
        <f>TREND(Calibration!$A$2:$A$4,Calibration!$D$2:$D$4,G255)</f>
        <v>573.63494011955208</v>
      </c>
    </row>
    <row r="256" spans="1:12" x14ac:dyDescent="0.25">
      <c r="A256">
        <v>1269131</v>
      </c>
      <c r="B256">
        <v>14.17500019</v>
      </c>
      <c r="C256">
        <v>0.59299999000000003</v>
      </c>
      <c r="D256">
        <v>979.29901123000002</v>
      </c>
      <c r="E256">
        <v>1.6504000400000001</v>
      </c>
      <c r="F256">
        <v>864.49102783000001</v>
      </c>
      <c r="G256">
        <v>1.52079999</v>
      </c>
      <c r="H256">
        <v>1181.1660156200001</v>
      </c>
      <c r="J256" s="2">
        <f>TREND(Calibration!$A$2:$A$4,Calibration!$B$2:$B$4,C256)</f>
        <v>387.69631571724915</v>
      </c>
      <c r="K256" s="2">
        <f>TREND(Calibration!$A$2:$A$4,Calibration!$C$2:$C$4,E256)</f>
        <v>645.17075477643266</v>
      </c>
      <c r="L256" s="2">
        <f>TREND(Calibration!$A$2:$A$4,Calibration!$D$2:$D$4,G256)</f>
        <v>575.66106683183546</v>
      </c>
    </row>
    <row r="257" spans="1:12" x14ac:dyDescent="0.25">
      <c r="A257">
        <v>1274131</v>
      </c>
      <c r="B257">
        <v>14.12300014</v>
      </c>
      <c r="C257">
        <v>0.59189999000000004</v>
      </c>
      <c r="D257">
        <v>1015.32299805</v>
      </c>
      <c r="E257">
        <v>1.7907999800000001</v>
      </c>
      <c r="F257">
        <v>1109.3000488299999</v>
      </c>
      <c r="G257">
        <v>1.52289999</v>
      </c>
      <c r="H257">
        <v>1277.16699219</v>
      </c>
      <c r="J257" s="2">
        <f>TREND(Calibration!$A$2:$A$4,Calibration!$B$2:$B$4,C257)</f>
        <v>387.01688310817565</v>
      </c>
      <c r="K257" s="2">
        <f>TREND(Calibration!$A$2:$A$4,Calibration!$C$2:$C$4,E257)</f>
        <v>701.80748377659609</v>
      </c>
      <c r="L257" s="2">
        <f>TREND(Calibration!$A$2:$A$4,Calibration!$D$2:$D$4,G257)</f>
        <v>576.52941216778549</v>
      </c>
    </row>
    <row r="258" spans="1:12" x14ac:dyDescent="0.25">
      <c r="A258">
        <v>1279132</v>
      </c>
      <c r="B258">
        <v>14.18799973</v>
      </c>
      <c r="C258">
        <v>0.59729999</v>
      </c>
      <c r="D258">
        <v>993.10797118999994</v>
      </c>
      <c r="E258">
        <v>1.76110005</v>
      </c>
      <c r="F258">
        <v>1221.2540283200001</v>
      </c>
      <c r="G258">
        <v>1.5202000099999999</v>
      </c>
      <c r="H258">
        <v>1290.99902344</v>
      </c>
      <c r="J258" s="2">
        <f>TREND(Calibration!$A$2:$A$4,Calibration!$B$2:$B$4,C258)</f>
        <v>390.35227955271836</v>
      </c>
      <c r="K258" s="2">
        <f>TREND(Calibration!$A$2:$A$4,Calibration!$C$2:$C$4,E258)</f>
        <v>689.8266603750061</v>
      </c>
      <c r="L258" s="2">
        <f>TREND(Calibration!$A$2:$A$4,Calibration!$D$2:$D$4,G258)</f>
        <v>575.41297643437679</v>
      </c>
    </row>
    <row r="259" spans="1:12" x14ac:dyDescent="0.25">
      <c r="A259">
        <v>1284131</v>
      </c>
      <c r="B259">
        <v>14.26599979</v>
      </c>
      <c r="C259">
        <v>0.59240000999999998</v>
      </c>
      <c r="D259">
        <v>1085.11096191</v>
      </c>
      <c r="E259">
        <v>1.7287000400000001</v>
      </c>
      <c r="F259">
        <v>885.49700928000004</v>
      </c>
      <c r="G259">
        <v>1.51909995</v>
      </c>
      <c r="H259">
        <v>9.9000003020963209E+37</v>
      </c>
      <c r="J259" s="2">
        <f>TREND(Calibration!$A$2:$A$4,Calibration!$B$2:$B$4,C259)</f>
        <v>387.3257284656201</v>
      </c>
      <c r="K259" s="2">
        <f>TREND(Calibration!$A$2:$A$4,Calibration!$C$2:$C$4,E259)</f>
        <v>676.75663637091759</v>
      </c>
      <c r="L259" s="2">
        <f>TREND(Calibration!$A$2:$A$4,Calibration!$D$2:$D$4,G259)</f>
        <v>574.9581040675838</v>
      </c>
    </row>
    <row r="260" spans="1:12" x14ac:dyDescent="0.25">
      <c r="A260">
        <v>1289131</v>
      </c>
      <c r="B260">
        <v>14.33699989</v>
      </c>
      <c r="C260">
        <v>0.59240000999999998</v>
      </c>
      <c r="D260">
        <v>975.61499022999999</v>
      </c>
      <c r="E260">
        <v>1.66550004</v>
      </c>
      <c r="F260">
        <v>1319.6280517600001</v>
      </c>
      <c r="G260">
        <v>1.51909995</v>
      </c>
      <c r="H260">
        <v>9.9000003020963209E+37</v>
      </c>
      <c r="J260" s="2">
        <f>TREND(Calibration!$A$2:$A$4,Calibration!$B$2:$B$4,C260)</f>
        <v>387.3257284656201</v>
      </c>
      <c r="K260" s="2">
        <f>TREND(Calibration!$A$2:$A$4,Calibration!$C$2:$C$4,E260)</f>
        <v>651.2620295155989</v>
      </c>
      <c r="L260" s="2">
        <f>TREND(Calibration!$A$2:$A$4,Calibration!$D$2:$D$4,G260)</f>
        <v>574.9581040675838</v>
      </c>
    </row>
    <row r="261" spans="1:12" x14ac:dyDescent="0.25">
      <c r="A261">
        <v>1294131</v>
      </c>
      <c r="B261">
        <v>14.36299992</v>
      </c>
      <c r="C261">
        <v>0.59350002000000002</v>
      </c>
      <c r="D261">
        <v>540.24499512</v>
      </c>
      <c r="E261">
        <v>1.7773000000000001</v>
      </c>
      <c r="F261">
        <v>9.9000003020963209E+37</v>
      </c>
      <c r="G261">
        <v>1.52509999</v>
      </c>
      <c r="H261">
        <v>959.06597899999997</v>
      </c>
      <c r="J261" s="2">
        <f>TREND(Calibration!$A$2:$A$4,Calibration!$B$2:$B$4,C261)</f>
        <v>388.00516725135373</v>
      </c>
      <c r="K261" s="2">
        <f>TREND(Calibration!$A$2:$A$4,Calibration!$C$2:$C$4,E261)</f>
        <v>696.36165019028806</v>
      </c>
      <c r="L261" s="2">
        <f>TREND(Calibration!$A$2:$A$4,Calibration!$D$2:$D$4,G261)</f>
        <v>577.43910728163792</v>
      </c>
    </row>
    <row r="262" spans="1:12" x14ac:dyDescent="0.25">
      <c r="A262">
        <v>1299131</v>
      </c>
      <c r="B262">
        <v>14.26599979</v>
      </c>
      <c r="C262">
        <v>0.59509999000000002</v>
      </c>
      <c r="D262">
        <v>882.46801758000004</v>
      </c>
      <c r="E262">
        <v>1.85720003</v>
      </c>
      <c r="F262">
        <v>9.9000003020963209E+37</v>
      </c>
      <c r="G262">
        <v>1.52509999</v>
      </c>
      <c r="H262">
        <v>1192.69104004</v>
      </c>
      <c r="J262" s="2">
        <f>TREND(Calibration!$A$2:$A$4,Calibration!$B$2:$B$4,C262)</f>
        <v>388.9934143345713</v>
      </c>
      <c r="K262" s="2">
        <f>TREND(Calibration!$A$2:$A$4,Calibration!$C$2:$C$4,E262)</f>
        <v>728.5929769715882</v>
      </c>
      <c r="L262" s="2">
        <f>TREND(Calibration!$A$2:$A$4,Calibration!$D$2:$D$4,G262)</f>
        <v>577.43910728163792</v>
      </c>
    </row>
    <row r="263" spans="1:12" x14ac:dyDescent="0.25">
      <c r="A263">
        <v>1304131</v>
      </c>
      <c r="B263">
        <v>14.178000450000001</v>
      </c>
      <c r="C263">
        <v>0.58920002000000005</v>
      </c>
      <c r="D263">
        <v>902.44897461000005</v>
      </c>
      <c r="E263">
        <v>1.8906999799999999</v>
      </c>
      <c r="F263">
        <v>9.9000003020963209E+37</v>
      </c>
      <c r="G263">
        <v>1.5224000200000001</v>
      </c>
      <c r="H263">
        <v>9.9000003020963209E+37</v>
      </c>
      <c r="J263" s="2">
        <f>TREND(Calibration!$A$2:$A$4,Calibration!$B$2:$B$4,C263)</f>
        <v>385.34920341588452</v>
      </c>
      <c r="K263" s="2">
        <f>TREND(Calibration!$A$2:$A$4,Calibration!$C$2:$C$4,E263)</f>
        <v>742.10671201783555</v>
      </c>
      <c r="L263" s="2">
        <f>TREND(Calibration!$A$2:$A$4,Calibration!$D$2:$D$4,G263)</f>
        <v>576.32267568320708</v>
      </c>
    </row>
    <row r="264" spans="1:12" x14ac:dyDescent="0.25">
      <c r="A264">
        <v>1309131</v>
      </c>
      <c r="B264">
        <v>14.12899971</v>
      </c>
      <c r="C264">
        <v>0.58429998000000005</v>
      </c>
      <c r="D264">
        <v>555.25097656000003</v>
      </c>
      <c r="E264">
        <v>1.80050004</v>
      </c>
      <c r="F264">
        <v>1195.11206055</v>
      </c>
      <c r="G264">
        <v>1.52509999</v>
      </c>
      <c r="H264">
        <v>9.9000003020963209E+37</v>
      </c>
      <c r="J264" s="2">
        <f>TREND(Calibration!$A$2:$A$4,Calibration!$B$2:$B$4,C264)</f>
        <v>382.32261526882576</v>
      </c>
      <c r="K264" s="2">
        <f>TREND(Calibration!$A$2:$A$4,Calibration!$C$2:$C$4,E264)</f>
        <v>705.72044605781446</v>
      </c>
      <c r="L264" s="2">
        <f>TREND(Calibration!$A$2:$A$4,Calibration!$D$2:$D$4,G264)</f>
        <v>577.43910728163792</v>
      </c>
    </row>
    <row r="265" spans="1:12" x14ac:dyDescent="0.25">
      <c r="A265">
        <v>1314132</v>
      </c>
      <c r="B265">
        <v>14.13300037</v>
      </c>
      <c r="C265">
        <v>0.60000001999999997</v>
      </c>
      <c r="D265">
        <v>180.62899780000001</v>
      </c>
      <c r="E265">
        <v>1.6924999999999999</v>
      </c>
      <c r="F265">
        <v>9.9000003020963209E+37</v>
      </c>
      <c r="G265">
        <v>1.5332000299999999</v>
      </c>
      <c r="H265">
        <v>1117.1560058600001</v>
      </c>
      <c r="J265" s="2">
        <f>TREND(Calibration!$A$2:$A$4,Calibration!$B$2:$B$4,C265)</f>
        <v>392.01999630496994</v>
      </c>
      <c r="K265" s="2">
        <f>TREND(Calibration!$A$2:$A$4,Calibration!$C$2:$C$4,E265)</f>
        <v>662.15369668821484</v>
      </c>
      <c r="L265" s="2">
        <f>TREND(Calibration!$A$2:$A$4,Calibration!$D$2:$D$4,G265)</f>
        <v>580.78845583164207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1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106</v>
      </c>
      <c r="B2">
        <v>14.119999890000001</v>
      </c>
      <c r="C2">
        <v>0.59570003000000005</v>
      </c>
      <c r="D2">
        <v>1207.1159668</v>
      </c>
      <c r="E2">
        <v>1.7475999600000001</v>
      </c>
      <c r="F2">
        <v>988.21801758000004</v>
      </c>
      <c r="G2">
        <v>1.53100002</v>
      </c>
      <c r="H2">
        <v>9.9000003020963209E+37</v>
      </c>
      <c r="J2" s="2">
        <f>TREND(Calibration!$A$2:$A$4,Calibration!$B$2:$B$4,C2)</f>
        <v>389.36403864616085</v>
      </c>
      <c r="K2" s="2">
        <f>TREND(Calibration!$A$2:$A$4,Calibration!$C$2:$C$4,E2)</f>
        <v>684.3807824151736</v>
      </c>
      <c r="L2" s="2">
        <f>TREND(Calibration!$A$2:$A$4,Calibration!$D$2:$D$4,G2)</f>
        <v>579.87875658281189</v>
      </c>
      <c r="N2" s="2">
        <f>AVERAGE(J2:J121)</f>
        <v>409.61574580285395</v>
      </c>
    </row>
    <row r="3" spans="1:14" x14ac:dyDescent="0.25">
      <c r="A3">
        <v>5076</v>
      </c>
      <c r="B3">
        <v>14.21700001</v>
      </c>
      <c r="C3">
        <v>0.60699999000000004</v>
      </c>
      <c r="D3">
        <v>661.75402831999997</v>
      </c>
      <c r="E3">
        <v>1.6270999900000001</v>
      </c>
      <c r="F3">
        <v>885.89898682</v>
      </c>
      <c r="G3">
        <v>1.5099999900000001</v>
      </c>
      <c r="H3">
        <v>9.9000003020963209E+37</v>
      </c>
      <c r="J3" s="2">
        <f>TREND(Calibration!$A$2:$A$4,Calibration!$B$2:$B$4,C3)</f>
        <v>396.34363983273033</v>
      </c>
      <c r="K3" s="2">
        <f>TREND(Calibration!$A$2:$A$4,Calibration!$C$2:$C$4,E3)</f>
        <v>635.77161530714045</v>
      </c>
      <c r="L3" s="2">
        <f>TREND(Calibration!$A$2:$A$4,Calibration!$D$2:$D$4,G3)</f>
        <v>571.19529081837823</v>
      </c>
    </row>
    <row r="4" spans="1:14" x14ac:dyDescent="0.25">
      <c r="A4">
        <v>10077</v>
      </c>
      <c r="B4">
        <v>14.34399986</v>
      </c>
      <c r="C4">
        <v>0.64259999999999995</v>
      </c>
      <c r="D4">
        <v>321.63699341</v>
      </c>
      <c r="E4">
        <v>1.63740003</v>
      </c>
      <c r="F4">
        <v>9.9000003020963209E+37</v>
      </c>
      <c r="G4">
        <v>1.5067000399999999</v>
      </c>
      <c r="H4">
        <v>1146.0780029299999</v>
      </c>
      <c r="J4" s="2">
        <f>TREND(Calibration!$A$2:$A$4,Calibration!$B$2:$B$4,C4)</f>
        <v>418.33255590304253</v>
      </c>
      <c r="K4" s="2">
        <f>TREND(Calibration!$A$2:$A$4,Calibration!$C$2:$C$4,E4)</f>
        <v>639.92660692729953</v>
      </c>
      <c r="L4" s="2">
        <f>TREND(Calibration!$A$2:$A$4,Calibration!$D$2:$D$4,G4)</f>
        <v>569.83076882248849</v>
      </c>
    </row>
    <row r="5" spans="1:14" x14ac:dyDescent="0.25">
      <c r="A5">
        <v>15076</v>
      </c>
      <c r="B5">
        <v>14.33699989</v>
      </c>
      <c r="C5">
        <v>0.64209998000000001</v>
      </c>
      <c r="D5">
        <v>1327.0469970700001</v>
      </c>
      <c r="E5">
        <v>1.68599999</v>
      </c>
      <c r="F5">
        <v>945.63098145000004</v>
      </c>
      <c r="G5">
        <v>1.52509999</v>
      </c>
      <c r="H5">
        <v>9.9000003020963209E+37</v>
      </c>
      <c r="J5" s="2">
        <f>TREND(Calibration!$A$2:$A$4,Calibration!$B$2:$B$4,C5)</f>
        <v>418.02371054559808</v>
      </c>
      <c r="K5" s="2">
        <f>TREND(Calibration!$A$2:$A$4,Calibration!$C$2:$C$4,E5)</f>
        <v>659.53162074667</v>
      </c>
      <c r="L5" s="2">
        <f>TREND(Calibration!$A$2:$A$4,Calibration!$D$2:$D$4,G5)</f>
        <v>577.43910728163792</v>
      </c>
    </row>
    <row r="6" spans="1:14" x14ac:dyDescent="0.25">
      <c r="A6">
        <v>20081</v>
      </c>
      <c r="B6">
        <v>14.36299992</v>
      </c>
      <c r="C6">
        <v>0.65450001000000002</v>
      </c>
      <c r="D6">
        <v>807.93200683999999</v>
      </c>
      <c r="E6">
        <v>1.6017999599999999</v>
      </c>
      <c r="F6">
        <v>961.40997314000003</v>
      </c>
      <c r="G6">
        <v>1.53100002</v>
      </c>
      <c r="H6">
        <v>9.9000003020963209E+37</v>
      </c>
      <c r="J6" s="2">
        <f>TREND(Calibration!$A$2:$A$4,Calibration!$B$2:$B$4,C6)</f>
        <v>425.68278757786169</v>
      </c>
      <c r="K6" s="2">
        <f>TREND(Calibration!$A$2:$A$4,Calibration!$C$2:$C$4,E6)</f>
        <v>625.56569254958072</v>
      </c>
      <c r="L6" s="2">
        <f>TREND(Calibration!$A$2:$A$4,Calibration!$D$2:$D$4,G6)</f>
        <v>579.87875658281189</v>
      </c>
    </row>
    <row r="7" spans="1:14" x14ac:dyDescent="0.25">
      <c r="A7">
        <v>25081</v>
      </c>
      <c r="B7">
        <v>14.295000079999999</v>
      </c>
      <c r="C7">
        <v>0.67720002000000001</v>
      </c>
      <c r="D7">
        <v>744.32299805000002</v>
      </c>
      <c r="E7">
        <v>1.65199995</v>
      </c>
      <c r="F7">
        <v>1004.934021</v>
      </c>
      <c r="G7">
        <v>1.53639996</v>
      </c>
      <c r="H7">
        <v>9.9000003020963209E+37</v>
      </c>
      <c r="J7" s="2">
        <f>TREND(Calibration!$A$2:$A$4,Calibration!$B$2:$B$4,C7)</f>
        <v>439.70381214176626</v>
      </c>
      <c r="K7" s="2">
        <f>TREND(Calibration!$A$2:$A$4,Calibration!$C$2:$C$4,E7)</f>
        <v>645.81615155576628</v>
      </c>
      <c r="L7" s="2">
        <f>TREND(Calibration!$A$2:$A$4,Calibration!$D$2:$D$4,G7)</f>
        <v>582.1116197796739</v>
      </c>
    </row>
    <row r="8" spans="1:14" x14ac:dyDescent="0.25">
      <c r="A8">
        <v>30082</v>
      </c>
      <c r="B8">
        <v>14.25599957</v>
      </c>
      <c r="C8">
        <v>0.67830002</v>
      </c>
      <c r="D8">
        <v>592.92102050999995</v>
      </c>
      <c r="E8">
        <v>1.6720000500000001</v>
      </c>
      <c r="F8">
        <v>9.9000003020963209E+37</v>
      </c>
      <c r="G8">
        <v>1.53530002</v>
      </c>
      <c r="H8">
        <v>1149.43005371</v>
      </c>
      <c r="J8" s="2">
        <f>TREND(Calibration!$A$2:$A$4,Calibration!$B$2:$B$4,C8)</f>
        <v>440.38324475083976</v>
      </c>
      <c r="K8" s="2">
        <f>TREND(Calibration!$A$2:$A$4,Calibration!$C$2:$C$4,E8)</f>
        <v>653.88410545714385</v>
      </c>
      <c r="L8" s="2">
        <f>TREND(Calibration!$A$2:$A$4,Calibration!$D$2:$D$4,G8)</f>
        <v>581.65679703261435</v>
      </c>
    </row>
    <row r="9" spans="1:14" x14ac:dyDescent="0.25">
      <c r="A9">
        <v>35082</v>
      </c>
      <c r="B9">
        <v>14.164999959999999</v>
      </c>
      <c r="C9">
        <v>0.68480003</v>
      </c>
      <c r="D9">
        <v>907.13598633000004</v>
      </c>
      <c r="E9">
        <v>1.68110001</v>
      </c>
      <c r="F9">
        <v>9.9000003020963209E+37</v>
      </c>
      <c r="G9">
        <v>1.54069996</v>
      </c>
      <c r="H9">
        <v>1225.91796875</v>
      </c>
      <c r="J9" s="2">
        <f>TREND(Calibration!$A$2:$A$4,Calibration!$B$2:$B$4,C9)</f>
        <v>444.3980799811161</v>
      </c>
      <c r="K9" s="2">
        <f>TREND(Calibration!$A$2:$A$4,Calibration!$C$2:$C$4,E9)</f>
        <v>657.55498999194015</v>
      </c>
      <c r="L9" s="2">
        <f>TREND(Calibration!$A$2:$A$4,Calibration!$D$2:$D$4,G9)</f>
        <v>583.88966022947636</v>
      </c>
    </row>
    <row r="10" spans="1:14" x14ac:dyDescent="0.25">
      <c r="A10">
        <v>40083</v>
      </c>
      <c r="B10">
        <v>14.17500019</v>
      </c>
      <c r="C10">
        <v>0.68150001999999998</v>
      </c>
      <c r="D10">
        <v>1027.0839843700001</v>
      </c>
      <c r="E10">
        <v>1.77079999</v>
      </c>
      <c r="F10">
        <v>9.9000003020963209E+37</v>
      </c>
      <c r="G10">
        <v>1.54830003</v>
      </c>
      <c r="H10">
        <v>9.9000003020963209E+37</v>
      </c>
      <c r="J10" s="2">
        <f>TREND(Calibration!$A$2:$A$4,Calibration!$B$2:$B$4,C10)</f>
        <v>442.35977597723547</v>
      </c>
      <c r="K10" s="2">
        <f>TREND(Calibration!$A$2:$A$4,Calibration!$C$2:$C$4,E10)</f>
        <v>693.73957424874311</v>
      </c>
      <c r="L10" s="2">
        <f>TREND(Calibration!$A$2:$A$4,Calibration!$D$2:$D$4,G10)</f>
        <v>587.03227229490199</v>
      </c>
    </row>
    <row r="11" spans="1:14" x14ac:dyDescent="0.25">
      <c r="A11">
        <v>45083</v>
      </c>
      <c r="B11">
        <v>14.26599979</v>
      </c>
      <c r="C11">
        <v>0.68959999000000005</v>
      </c>
      <c r="D11">
        <v>505.17898559999998</v>
      </c>
      <c r="E11">
        <v>1.75349998</v>
      </c>
      <c r="F11">
        <v>9.9000003020963209E+37</v>
      </c>
      <c r="G11">
        <v>1.54879999</v>
      </c>
      <c r="H11">
        <v>1165.0510253899999</v>
      </c>
      <c r="J11" s="2">
        <f>TREND(Calibration!$A$2:$A$4,Calibration!$B$2:$B$4,C11)</f>
        <v>447.36285211406937</v>
      </c>
      <c r="K11" s="2">
        <f>TREND(Calibration!$A$2:$A$4,Calibration!$C$2:$C$4,E11)</f>
        <v>686.76082498382095</v>
      </c>
      <c r="L11" s="2">
        <f>TREND(Calibration!$A$2:$A$4,Calibration!$D$2:$D$4,G11)</f>
        <v>587.23900464450276</v>
      </c>
    </row>
    <row r="12" spans="1:14" x14ac:dyDescent="0.25">
      <c r="A12">
        <v>50084</v>
      </c>
      <c r="B12">
        <v>14.36600018</v>
      </c>
      <c r="C12">
        <v>0.68370003000000001</v>
      </c>
      <c r="D12">
        <v>855.53399658000001</v>
      </c>
      <c r="E12">
        <v>1.8113000399999999</v>
      </c>
      <c r="F12">
        <v>9.9000003020963209E+37</v>
      </c>
      <c r="G12">
        <v>1.54830003</v>
      </c>
      <c r="H12">
        <v>1168.63793945</v>
      </c>
      <c r="J12" s="2">
        <f>TREND(Calibration!$A$2:$A$4,Calibration!$B$2:$B$4,C12)</f>
        <v>443.7186473720426</v>
      </c>
      <c r="K12" s="2">
        <f>TREND(Calibration!$A$2:$A$4,Calibration!$C$2:$C$4,E12)</f>
        <v>710.07711938119166</v>
      </c>
      <c r="L12" s="2">
        <f>TREND(Calibration!$A$2:$A$4,Calibration!$D$2:$D$4,G12)</f>
        <v>587.03227229490199</v>
      </c>
    </row>
    <row r="13" spans="1:14" x14ac:dyDescent="0.25">
      <c r="A13">
        <v>55084</v>
      </c>
      <c r="B13">
        <v>14.444000239999999</v>
      </c>
      <c r="C13">
        <v>0.66799998000000005</v>
      </c>
      <c r="D13">
        <v>1065.7869873</v>
      </c>
      <c r="E13">
        <v>1.7993999700000001</v>
      </c>
      <c r="F13">
        <v>9.9000003020963209E+37</v>
      </c>
      <c r="G13">
        <v>1.54779994</v>
      </c>
      <c r="H13">
        <v>9.9000003020963209E+37</v>
      </c>
      <c r="J13" s="2">
        <f>TREND(Calibration!$A$2:$A$4,Calibration!$B$2:$B$4,C13)</f>
        <v>434.0212601592383</v>
      </c>
      <c r="K13" s="2">
        <f>TREND(Calibration!$A$2:$A$4,Calibration!$C$2:$C$4,E13)</f>
        <v>705.27668257421749</v>
      </c>
      <c r="L13" s="2">
        <f>TREND(Calibration!$A$2:$A$4,Calibration!$D$2:$D$4,G13)</f>
        <v>586.82548619058991</v>
      </c>
    </row>
    <row r="14" spans="1:14" x14ac:dyDescent="0.25">
      <c r="A14">
        <v>60084</v>
      </c>
      <c r="B14">
        <v>14.430999760000001</v>
      </c>
      <c r="C14">
        <v>0.65719998000000002</v>
      </c>
      <c r="D14">
        <v>640.43798828000001</v>
      </c>
      <c r="E14">
        <v>1.6449999799999999</v>
      </c>
      <c r="F14">
        <v>9.9000003020963209E+37</v>
      </c>
      <c r="G14">
        <v>1.5326000500000001</v>
      </c>
      <c r="H14">
        <v>9.9000003020963209E+37</v>
      </c>
      <c r="J14" s="2">
        <f>TREND(Calibration!$A$2:$A$4,Calibration!$B$2:$B$4,C14)</f>
        <v>427.35046727015282</v>
      </c>
      <c r="K14" s="2">
        <f>TREND(Calibration!$A$2:$A$4,Calibration!$C$2:$C$4,E14)</f>
        <v>642.99239391100321</v>
      </c>
      <c r="L14" s="2">
        <f>TREND(Calibration!$A$2:$A$4,Calibration!$D$2:$D$4,G14)</f>
        <v>580.54036543418351</v>
      </c>
    </row>
    <row r="15" spans="1:14" x14ac:dyDescent="0.25">
      <c r="A15">
        <v>65085</v>
      </c>
      <c r="B15">
        <v>14.381999970000001</v>
      </c>
      <c r="C15">
        <v>0.65339999999999998</v>
      </c>
      <c r="D15">
        <v>531.64501953000001</v>
      </c>
      <c r="E15">
        <v>1.63849998</v>
      </c>
      <c r="F15">
        <v>9.9000003020963209E+37</v>
      </c>
      <c r="G15">
        <v>1.5293999899999999</v>
      </c>
      <c r="H15">
        <v>9.9000003020963209E+37</v>
      </c>
      <c r="J15" s="2">
        <f>TREND(Calibration!$A$2:$A$4,Calibration!$B$2:$B$4,C15)</f>
        <v>425.00334879212807</v>
      </c>
      <c r="K15" s="2">
        <f>TREND(Calibration!$A$2:$A$4,Calibration!$C$2:$C$4,E15)</f>
        <v>640.37032200341514</v>
      </c>
      <c r="L15" s="2">
        <f>TREND(Calibration!$A$2:$A$4,Calibration!$D$2:$D$4,G15)</f>
        <v>579.21714773144038</v>
      </c>
    </row>
    <row r="16" spans="1:14" x14ac:dyDescent="0.25">
      <c r="A16">
        <v>70085</v>
      </c>
      <c r="B16">
        <v>14.26200008</v>
      </c>
      <c r="C16">
        <v>0.64529996999999995</v>
      </c>
      <c r="D16">
        <v>893.50598145000004</v>
      </c>
      <c r="E16">
        <v>1.6400999999999999</v>
      </c>
      <c r="F16">
        <v>9.9000003020963209E+37</v>
      </c>
      <c r="G16">
        <v>1.52890003</v>
      </c>
      <c r="H16">
        <v>9.9000003020963209E+37</v>
      </c>
      <c r="J16" s="2">
        <f>TREND(Calibration!$A$2:$A$4,Calibration!$B$2:$B$4,C16)</f>
        <v>420.00023559533366</v>
      </c>
      <c r="K16" s="2">
        <f>TREND(Calibration!$A$2:$A$4,Calibration!$C$2:$C$4,E16)</f>
        <v>641.01576315627347</v>
      </c>
      <c r="L16" s="2">
        <f>TREND(Calibration!$A$2:$A$4,Calibration!$D$2:$D$4,G16)</f>
        <v>579.01041538183972</v>
      </c>
    </row>
    <row r="17" spans="1:12" x14ac:dyDescent="0.25">
      <c r="A17">
        <v>75086</v>
      </c>
      <c r="B17">
        <v>14.17500019</v>
      </c>
      <c r="C17">
        <v>0.64480000999999998</v>
      </c>
      <c r="D17">
        <v>336.53201294000002</v>
      </c>
      <c r="E17">
        <v>1.59200001</v>
      </c>
      <c r="F17">
        <v>9.9000003020963209E+37</v>
      </c>
      <c r="G17">
        <v>1.52719998</v>
      </c>
      <c r="H17">
        <v>9.9000003020963209E+37</v>
      </c>
      <c r="J17" s="2">
        <f>TREND(Calibration!$A$2:$A$4,Calibration!$B$2:$B$4,C17)</f>
        <v>419.69142729784966</v>
      </c>
      <c r="K17" s="2">
        <f>TREND(Calibration!$A$2:$A$4,Calibration!$C$2:$C$4,E17)</f>
        <v>621.61243507407789</v>
      </c>
      <c r="L17" s="2">
        <f>TREND(Calibration!$A$2:$A$4,Calibration!$D$2:$D$4,G17)</f>
        <v>578.3074484826102</v>
      </c>
    </row>
    <row r="18" spans="1:12" x14ac:dyDescent="0.25">
      <c r="A18">
        <v>80086</v>
      </c>
      <c r="B18">
        <v>14.071000099999999</v>
      </c>
      <c r="C18">
        <v>0.63889998000000003</v>
      </c>
      <c r="D18">
        <v>834.56201171999999</v>
      </c>
      <c r="E18">
        <v>1.59800005</v>
      </c>
      <c r="F18">
        <v>9.9000003020963209E+37</v>
      </c>
      <c r="G18">
        <v>1.53429997</v>
      </c>
      <c r="H18">
        <v>1279.5190429700001</v>
      </c>
      <c r="J18" s="2">
        <f>TREND(Calibration!$A$2:$A$4,Calibration!$B$2:$B$4,C18)</f>
        <v>416.04717931920237</v>
      </c>
      <c r="K18" s="2">
        <f>TREND(Calibration!$A$2:$A$4,Calibration!$C$2:$C$4,E18)</f>
        <v>624.03282527844794</v>
      </c>
      <c r="L18" s="2">
        <f>TREND(Calibration!$A$2:$A$4,Calibration!$D$2:$D$4,G18)</f>
        <v>581.24327857870162</v>
      </c>
    </row>
    <row r="19" spans="1:12" x14ac:dyDescent="0.25">
      <c r="A19">
        <v>85086</v>
      </c>
      <c r="B19">
        <v>14.01299953</v>
      </c>
      <c r="C19">
        <v>0.62809998</v>
      </c>
      <c r="D19">
        <v>717.73297118999994</v>
      </c>
      <c r="E19">
        <v>1.59099996</v>
      </c>
      <c r="F19">
        <v>9.9000003020963209E+37</v>
      </c>
      <c r="G19">
        <v>1.54340005</v>
      </c>
      <c r="H19">
        <v>9.9000003020963209E+37</v>
      </c>
      <c r="J19" s="2">
        <f>TREND(Calibration!$A$2:$A$4,Calibration!$B$2:$B$4,C19)</f>
        <v>409.3763864301169</v>
      </c>
      <c r="K19" s="2">
        <f>TREND(Calibration!$A$2:$A$4,Calibration!$C$2:$C$4,E19)</f>
        <v>621.20901922620351</v>
      </c>
      <c r="L19" s="2">
        <f>TREND(Calibration!$A$2:$A$4,Calibration!$D$2:$D$4,G19)</f>
        <v>585.00614144764074</v>
      </c>
    </row>
    <row r="20" spans="1:12" x14ac:dyDescent="0.25">
      <c r="A20">
        <v>90086</v>
      </c>
      <c r="B20">
        <v>14.11600018</v>
      </c>
      <c r="C20">
        <v>0.61780000000000002</v>
      </c>
      <c r="D20">
        <v>482.92001342999998</v>
      </c>
      <c r="E20">
        <v>1.6244000199999999</v>
      </c>
      <c r="F20">
        <v>1283.9689941399999</v>
      </c>
      <c r="G20">
        <v>1.5428999699999999</v>
      </c>
      <c r="H20">
        <v>9.9000003020963209E+37</v>
      </c>
      <c r="J20" s="2">
        <f>TREND(Calibration!$A$2:$A$4,Calibration!$B$2:$B$4,C20)</f>
        <v>403.01443889847587</v>
      </c>
      <c r="K20" s="2">
        <f>TREND(Calibration!$A$2:$A$4,Calibration!$C$2:$C$4,E20)</f>
        <v>634.6824590781664</v>
      </c>
      <c r="L20" s="2">
        <f>TREND(Calibration!$A$2:$A$4,Calibration!$D$2:$D$4,G20)</f>
        <v>584.79935947830654</v>
      </c>
    </row>
    <row r="21" spans="1:12" x14ac:dyDescent="0.25">
      <c r="A21">
        <v>95087</v>
      </c>
      <c r="B21">
        <v>14.300999640000001</v>
      </c>
      <c r="C21">
        <v>0.62429999999999997</v>
      </c>
      <c r="D21">
        <v>261.18399047999998</v>
      </c>
      <c r="E21">
        <v>1.6513999699999999</v>
      </c>
      <c r="F21">
        <v>9.9000003020963209E+37</v>
      </c>
      <c r="G21">
        <v>1.5424</v>
      </c>
      <c r="H21">
        <v>1292.85900879</v>
      </c>
      <c r="J21" s="2">
        <f>TREND(Calibration!$A$2:$A$4,Calibration!$B$2:$B$4,C21)</f>
        <v>407.02926795209214</v>
      </c>
      <c r="K21" s="2">
        <f>TREND(Calibration!$A$2:$A$4,Calibration!$C$2:$C$4,E21)</f>
        <v>645.57412221682557</v>
      </c>
      <c r="L21" s="2">
        <f>TREND(Calibration!$A$2:$A$4,Calibration!$D$2:$D$4,G21)</f>
        <v>584.59262299372801</v>
      </c>
    </row>
    <row r="22" spans="1:12" x14ac:dyDescent="0.25">
      <c r="A22">
        <v>100086</v>
      </c>
      <c r="B22">
        <v>14.414999959999999</v>
      </c>
      <c r="C22">
        <v>0.60970002000000001</v>
      </c>
      <c r="D22">
        <v>1081.0209960899999</v>
      </c>
      <c r="E22">
        <v>1.5946999799999999</v>
      </c>
      <c r="F22">
        <v>1205.5290527300001</v>
      </c>
      <c r="G22">
        <v>1.54449999</v>
      </c>
      <c r="H22">
        <v>9.9000003020963209E+37</v>
      </c>
      <c r="J22" s="2">
        <f>TREND(Calibration!$A$2:$A$4,Calibration!$B$2:$B$4,C22)</f>
        <v>398.01135658498197</v>
      </c>
      <c r="K22" s="2">
        <f>TREND(Calibration!$A$2:$A$4,Calibration!$C$2:$C$4,E22)</f>
        <v>622.70159130305183</v>
      </c>
      <c r="L22" s="2">
        <f>TREND(Calibration!$A$2:$A$4,Calibration!$D$2:$D$4,G22)</f>
        <v>585.4609641947003</v>
      </c>
    </row>
    <row r="23" spans="1:12" x14ac:dyDescent="0.25">
      <c r="A23">
        <v>105087</v>
      </c>
      <c r="B23">
        <v>14.53800011</v>
      </c>
      <c r="C23">
        <v>0.61240000000000006</v>
      </c>
      <c r="D23">
        <v>644.35998534999999</v>
      </c>
      <c r="E23">
        <v>1.59800005</v>
      </c>
      <c r="F23">
        <v>1343.23596191</v>
      </c>
      <c r="G23">
        <v>1.54990005</v>
      </c>
      <c r="H23">
        <v>9.9000003020963209E+37</v>
      </c>
      <c r="J23" s="2">
        <f>TREND(Calibration!$A$2:$A$4,Calibration!$B$2:$B$4,C23)</f>
        <v>399.67904245393316</v>
      </c>
      <c r="K23" s="2">
        <f>TREND(Calibration!$A$2:$A$4,Calibration!$C$2:$C$4,E23)</f>
        <v>624.03282527844794</v>
      </c>
      <c r="L23" s="2">
        <f>TREND(Calibration!$A$2:$A$4,Calibration!$D$2:$D$4,G23)</f>
        <v>587.69387701129563</v>
      </c>
    </row>
    <row r="24" spans="1:12" x14ac:dyDescent="0.25">
      <c r="A24">
        <v>110088</v>
      </c>
      <c r="B24">
        <v>14.51500034</v>
      </c>
      <c r="C24">
        <v>0.60540002999999998</v>
      </c>
      <c r="D24">
        <v>533</v>
      </c>
      <c r="E24">
        <v>1.6612000499999999</v>
      </c>
      <c r="F24">
        <v>1187.79296875</v>
      </c>
      <c r="G24">
        <v>1.54830003</v>
      </c>
      <c r="H24">
        <v>9.9000003020963209E+37</v>
      </c>
      <c r="J24" s="2">
        <f>TREND(Calibration!$A$2:$A$4,Calibration!$B$2:$B$4,C24)</f>
        <v>395.35539892617277</v>
      </c>
      <c r="K24" s="2">
        <f>TREND(Calibration!$A$2:$A$4,Calibration!$C$2:$C$4,E24)</f>
        <v>649.52743213376664</v>
      </c>
      <c r="L24" s="2">
        <f>TREND(Calibration!$A$2:$A$4,Calibration!$D$2:$D$4,G24)</f>
        <v>587.03227229490199</v>
      </c>
    </row>
    <row r="25" spans="1:12" x14ac:dyDescent="0.25">
      <c r="A25">
        <v>115088</v>
      </c>
      <c r="B25">
        <v>14.4829998</v>
      </c>
      <c r="C25">
        <v>0.61669998999999998</v>
      </c>
      <c r="D25">
        <v>250.73100281000001</v>
      </c>
      <c r="E25">
        <v>1.57149994</v>
      </c>
      <c r="F25">
        <v>9.9000003020963209E+37</v>
      </c>
      <c r="G25">
        <v>1.5493999700000001</v>
      </c>
      <c r="H25">
        <v>1369.4499511700001</v>
      </c>
      <c r="J25" s="2">
        <f>TREND(Calibration!$A$2:$A$4,Calibration!$B$2:$B$4,C25)</f>
        <v>402.33500011274225</v>
      </c>
      <c r="K25" s="2">
        <f>TREND(Calibration!$A$2:$A$4,Calibration!$C$2:$C$4,E25)</f>
        <v>613.34279543552555</v>
      </c>
      <c r="L25" s="2">
        <f>TREND(Calibration!$A$2:$A$4,Calibration!$D$2:$D$4,G25)</f>
        <v>587.48709504196142</v>
      </c>
    </row>
    <row r="26" spans="1:12" x14ac:dyDescent="0.25">
      <c r="A26">
        <v>120089</v>
      </c>
      <c r="B26">
        <v>14.324000359999999</v>
      </c>
      <c r="C26">
        <v>0.60860002000000002</v>
      </c>
      <c r="D26">
        <v>1162.34802246</v>
      </c>
      <c r="E26">
        <v>1.5039999500000001</v>
      </c>
      <c r="F26">
        <v>1013.27600098</v>
      </c>
      <c r="G26">
        <v>1.54990005</v>
      </c>
      <c r="H26">
        <v>9.9000003020963209E+37</v>
      </c>
      <c r="J26" s="2">
        <f>TREND(Calibration!$A$2:$A$4,Calibration!$B$2:$B$4,C26)</f>
        <v>397.33192397590841</v>
      </c>
      <c r="K26" s="2">
        <f>TREND(Calibration!$A$2:$A$4,Calibration!$C$2:$C$4,E26)</f>
        <v>586.11359119837448</v>
      </c>
      <c r="L26" s="2">
        <f>TREND(Calibration!$A$2:$A$4,Calibration!$D$2:$D$4,G26)</f>
        <v>587.69387701129563</v>
      </c>
    </row>
    <row r="27" spans="1:12" x14ac:dyDescent="0.25">
      <c r="A27">
        <v>125088</v>
      </c>
      <c r="B27">
        <v>14.21700001</v>
      </c>
      <c r="C27">
        <v>0.60000001999999997</v>
      </c>
      <c r="D27">
        <v>661.52001953000001</v>
      </c>
      <c r="E27">
        <v>1.4996999499999999</v>
      </c>
      <c r="F27">
        <v>991.10302734000004</v>
      </c>
      <c r="G27">
        <v>1.5450999700000001</v>
      </c>
      <c r="H27">
        <v>9.9000003020963209E+37</v>
      </c>
      <c r="J27" s="2">
        <f>TREND(Calibration!$A$2:$A$4,Calibration!$B$2:$B$4,C27)</f>
        <v>392.01999630496994</v>
      </c>
      <c r="K27" s="2">
        <f>TREND(Calibration!$A$2:$A$4,Calibration!$C$2:$C$4,E27)</f>
        <v>584.37898978258534</v>
      </c>
      <c r="L27" s="2">
        <f>TREND(Calibration!$A$2:$A$4,Calibration!$D$2:$D$4,G27)</f>
        <v>585.70905459215896</v>
      </c>
    </row>
    <row r="28" spans="1:12" x14ac:dyDescent="0.25">
      <c r="A28">
        <v>130088</v>
      </c>
      <c r="B28">
        <v>14.17199993</v>
      </c>
      <c r="C28">
        <v>0.60270000000000001</v>
      </c>
      <c r="D28">
        <v>467.74398803999998</v>
      </c>
      <c r="E28">
        <v>1.5305000499999999</v>
      </c>
      <c r="F28">
        <v>951.16699218999997</v>
      </c>
      <c r="G28">
        <v>1.54990005</v>
      </c>
      <c r="H28">
        <v>9.9000003020963209E+37</v>
      </c>
      <c r="J28" s="2">
        <f>TREND(Calibration!$A$2:$A$4,Calibration!$B$2:$B$4,C28)</f>
        <v>393.68768217392119</v>
      </c>
      <c r="K28" s="2">
        <f>TREND(Calibration!$A$2:$A$4,Calibration!$C$2:$C$4,E28)</f>
        <v>596.80361700734011</v>
      </c>
      <c r="L28" s="2">
        <f>TREND(Calibration!$A$2:$A$4,Calibration!$D$2:$D$4,G28)</f>
        <v>587.69387701129563</v>
      </c>
    </row>
    <row r="29" spans="1:12" x14ac:dyDescent="0.25">
      <c r="A29">
        <v>135088</v>
      </c>
      <c r="B29">
        <v>14.18799973</v>
      </c>
      <c r="C29">
        <v>0.59670000999999995</v>
      </c>
      <c r="D29">
        <v>570.83398437000005</v>
      </c>
      <c r="E29">
        <v>1.55260003</v>
      </c>
      <c r="F29">
        <v>813.87799071999996</v>
      </c>
      <c r="G29">
        <v>1.55369997</v>
      </c>
      <c r="H29">
        <v>9.9000003020963209E+37</v>
      </c>
      <c r="J29" s="2">
        <f>TREND(Calibration!$A$2:$A$4,Calibration!$B$2:$B$4,C29)</f>
        <v>389.98169230108931</v>
      </c>
      <c r="K29" s="2">
        <f>TREND(Calibration!$A$2:$A$4,Calibration!$C$2:$C$4,E29)</f>
        <v>605.71865342522631</v>
      </c>
      <c r="L29" s="2">
        <f>TREND(Calibration!$A$2:$A$4,Calibration!$D$2:$D$4,G29)</f>
        <v>589.26513549176389</v>
      </c>
    </row>
    <row r="30" spans="1:12" x14ac:dyDescent="0.25">
      <c r="A30">
        <v>140088</v>
      </c>
      <c r="B30">
        <v>14.25599957</v>
      </c>
      <c r="C30">
        <v>0.59189999000000004</v>
      </c>
      <c r="D30">
        <v>557.51702881000006</v>
      </c>
      <c r="E30">
        <v>1.52079999</v>
      </c>
      <c r="F30">
        <v>718.33697510000002</v>
      </c>
      <c r="G30">
        <v>1.54879999</v>
      </c>
      <c r="H30">
        <v>9.9000003020963209E+37</v>
      </c>
      <c r="J30" s="2">
        <f>TREND(Calibration!$A$2:$A$4,Calibration!$B$2:$B$4,C30)</f>
        <v>387.01688310817565</v>
      </c>
      <c r="K30" s="2">
        <f>TREND(Calibration!$A$2:$A$4,Calibration!$C$2:$C$4,E30)</f>
        <v>592.89065472612174</v>
      </c>
      <c r="L30" s="2">
        <f>TREND(Calibration!$A$2:$A$4,Calibration!$D$2:$D$4,G30)</f>
        <v>587.23900464450276</v>
      </c>
    </row>
    <row r="31" spans="1:12" x14ac:dyDescent="0.25">
      <c r="A31">
        <v>145088</v>
      </c>
      <c r="B31">
        <v>14.33699989</v>
      </c>
      <c r="C31">
        <v>0.59030002000000004</v>
      </c>
      <c r="D31">
        <v>719.46899413999995</v>
      </c>
      <c r="E31">
        <v>1.51909995</v>
      </c>
      <c r="F31">
        <v>557.17797852000001</v>
      </c>
      <c r="G31">
        <v>1.5471999599999999</v>
      </c>
      <c r="H31">
        <v>9.9000003020963209E+37</v>
      </c>
      <c r="J31" s="2">
        <f>TREND(Calibration!$A$2:$A$4,Calibration!$B$2:$B$4,C31)</f>
        <v>386.02863602495802</v>
      </c>
      <c r="K31" s="2">
        <f>TREND(Calibration!$A$2:$A$4,Calibration!$C$2:$C$4,E31)</f>
        <v>592.20486593754083</v>
      </c>
      <c r="L31" s="2">
        <f>TREND(Calibration!$A$2:$A$4,Calibration!$D$2:$D$4,G31)</f>
        <v>586.57739579313113</v>
      </c>
    </row>
    <row r="32" spans="1:12" x14ac:dyDescent="0.25">
      <c r="A32">
        <v>150088</v>
      </c>
      <c r="B32">
        <v>14.32699966</v>
      </c>
      <c r="C32">
        <v>0.58859998000000002</v>
      </c>
      <c r="D32">
        <v>947.19097899999997</v>
      </c>
      <c r="E32">
        <v>1.49810004</v>
      </c>
      <c r="F32">
        <v>432.74398803999998</v>
      </c>
      <c r="G32">
        <v>1.5456000599999999</v>
      </c>
      <c r="H32">
        <v>9.9000003020963209E+37</v>
      </c>
      <c r="J32" s="2">
        <f>TREND(Calibration!$A$2:$A$4,Calibration!$B$2:$B$4,C32)</f>
        <v>384.97857910429497</v>
      </c>
      <c r="K32" s="2">
        <f>TREND(Calibration!$A$2:$A$4,Calibration!$C$2:$C$4,E32)</f>
        <v>583.7335930032516</v>
      </c>
      <c r="L32" s="2">
        <f>TREND(Calibration!$A$2:$A$4,Calibration!$D$2:$D$4,G32)</f>
        <v>585.91584069647092</v>
      </c>
    </row>
    <row r="33" spans="1:12" x14ac:dyDescent="0.25">
      <c r="A33">
        <v>155088</v>
      </c>
      <c r="B33">
        <v>14.272000309999999</v>
      </c>
      <c r="C33">
        <v>0.59780001999999999</v>
      </c>
      <c r="D33">
        <v>359.51400756999999</v>
      </c>
      <c r="E33">
        <v>1.50510001</v>
      </c>
      <c r="F33">
        <v>527.93200683999999</v>
      </c>
      <c r="G33">
        <v>1.55050004</v>
      </c>
      <c r="H33">
        <v>1300.5870361299999</v>
      </c>
      <c r="J33" s="2">
        <f>TREND(Calibration!$A$2:$A$4,Calibration!$B$2:$B$4,C33)</f>
        <v>390.66113108682293</v>
      </c>
      <c r="K33" s="2">
        <f>TREND(Calibration!$A$2:$A$4,Calibration!$C$2:$C$4,E33)</f>
        <v>586.55735064801468</v>
      </c>
      <c r="L33" s="2">
        <f>TREND(Calibration!$A$2:$A$4,Calibration!$D$2:$D$4,G33)</f>
        <v>587.94197154373217</v>
      </c>
    </row>
    <row r="34" spans="1:12" x14ac:dyDescent="0.25">
      <c r="A34">
        <v>160101</v>
      </c>
      <c r="B34">
        <v>14.20100021</v>
      </c>
      <c r="C34">
        <v>0.57999997999999997</v>
      </c>
      <c r="D34">
        <v>1258.6860351600001</v>
      </c>
      <c r="E34">
        <v>1.5726000099999999</v>
      </c>
      <c r="F34">
        <v>630.91998291000004</v>
      </c>
      <c r="G34">
        <v>1.55260003</v>
      </c>
      <c r="H34">
        <v>9.9000003020963209E+37</v>
      </c>
      <c r="J34" s="2">
        <f>TREND(Calibration!$A$2:$A$4,Calibration!$B$2:$B$4,C34)</f>
        <v>379.66665143335649</v>
      </c>
      <c r="K34" s="2">
        <f>TREND(Calibration!$A$2:$A$4,Calibration!$C$2:$C$4,E34)</f>
        <v>613.7865589191224</v>
      </c>
      <c r="L34" s="2">
        <f>TREND(Calibration!$A$2:$A$4,Calibration!$D$2:$D$4,G34)</f>
        <v>588.81031274470445</v>
      </c>
    </row>
    <row r="35" spans="1:12" x14ac:dyDescent="0.25">
      <c r="A35">
        <v>165092</v>
      </c>
      <c r="B35">
        <v>14.149000170000001</v>
      </c>
      <c r="C35">
        <v>0.59670000999999995</v>
      </c>
      <c r="D35">
        <v>508.15301513999998</v>
      </c>
      <c r="E35">
        <v>1.64059997</v>
      </c>
      <c r="F35">
        <v>1153.5720214800001</v>
      </c>
      <c r="G35">
        <v>1.55369997</v>
      </c>
      <c r="H35">
        <v>9.9000003020963209E+37</v>
      </c>
      <c r="J35" s="2">
        <f>TREND(Calibration!$A$2:$A$4,Calibration!$B$2:$B$4,C35)</f>
        <v>389.98169230108931</v>
      </c>
      <c r="K35" s="2">
        <f>TREND(Calibration!$A$2:$A$4,Calibration!$C$2:$C$4,E35)</f>
        <v>641.21744889344836</v>
      </c>
      <c r="L35" s="2">
        <f>TREND(Calibration!$A$2:$A$4,Calibration!$D$2:$D$4,G35)</f>
        <v>589.26513549176389</v>
      </c>
    </row>
    <row r="36" spans="1:12" x14ac:dyDescent="0.25">
      <c r="A36">
        <v>170090</v>
      </c>
      <c r="B36">
        <v>14.07699966</v>
      </c>
      <c r="C36">
        <v>0.58270001000000005</v>
      </c>
      <c r="D36">
        <v>1075.19299316</v>
      </c>
      <c r="E36">
        <v>1.65090001</v>
      </c>
      <c r="F36">
        <v>937.54302978999999</v>
      </c>
      <c r="G36">
        <v>1.55799997</v>
      </c>
      <c r="H36">
        <v>9.9000003020963209E+37</v>
      </c>
      <c r="J36" s="2">
        <f>TREND(Calibration!$A$2:$A$4,Calibration!$B$2:$B$4,C36)</f>
        <v>381.33436818560818</v>
      </c>
      <c r="K36" s="2">
        <f>TREND(Calibration!$A$2:$A$4,Calibration!$C$2:$C$4,E36)</f>
        <v>645.37244051360744</v>
      </c>
      <c r="L36" s="2">
        <f>TREND(Calibration!$A$2:$A$4,Calibration!$D$2:$D$4,G36)</f>
        <v>591.04317594156635</v>
      </c>
    </row>
    <row r="37" spans="1:12" x14ac:dyDescent="0.25">
      <c r="A37">
        <v>175091</v>
      </c>
      <c r="B37">
        <v>14.041999819999999</v>
      </c>
      <c r="C37">
        <v>0.57459998000000001</v>
      </c>
      <c r="D37">
        <v>706.78198241999996</v>
      </c>
      <c r="E37">
        <v>1.63849998</v>
      </c>
      <c r="F37">
        <v>974.53601074000005</v>
      </c>
      <c r="G37">
        <v>1.55369997</v>
      </c>
      <c r="H37">
        <v>9.9000003020963209E+37</v>
      </c>
      <c r="J37" s="2">
        <f>TREND(Calibration!$A$2:$A$4,Calibration!$B$2:$B$4,C37)</f>
        <v>376.33125498881378</v>
      </c>
      <c r="K37" s="2">
        <f>TREND(Calibration!$A$2:$A$4,Calibration!$C$2:$C$4,E37)</f>
        <v>640.37032200341514</v>
      </c>
      <c r="L37" s="2">
        <f>TREND(Calibration!$A$2:$A$4,Calibration!$D$2:$D$4,G37)</f>
        <v>589.26513549176389</v>
      </c>
    </row>
    <row r="38" spans="1:12" x14ac:dyDescent="0.25">
      <c r="A38">
        <v>180091</v>
      </c>
      <c r="B38">
        <v>14.126000400000001</v>
      </c>
      <c r="C38">
        <v>0.57569999000000005</v>
      </c>
      <c r="D38">
        <v>574.78399658000001</v>
      </c>
      <c r="E38">
        <v>1.64230001</v>
      </c>
      <c r="F38">
        <v>865.87097168000003</v>
      </c>
      <c r="G38">
        <v>1.5601999799999999</v>
      </c>
      <c r="H38">
        <v>9.9000003020963209E+37</v>
      </c>
      <c r="J38" s="2">
        <f>TREND(Calibration!$A$2:$A$4,Calibration!$B$2:$B$4,C38)</f>
        <v>377.01069377454741</v>
      </c>
      <c r="K38" s="2">
        <f>TREND(Calibration!$A$2:$A$4,Calibration!$C$2:$C$4,E38)</f>
        <v>641.90323768202927</v>
      </c>
      <c r="L38" s="2">
        <f>TREND(Calibration!$A$2:$A$4,Calibration!$D$2:$D$4,G38)</f>
        <v>591.95287519039653</v>
      </c>
    </row>
    <row r="39" spans="1:12" x14ac:dyDescent="0.25">
      <c r="A39">
        <v>185091</v>
      </c>
      <c r="B39">
        <v>14.26500034</v>
      </c>
      <c r="C39">
        <v>0.58539998999999998</v>
      </c>
      <c r="D39">
        <v>395.11898803999998</v>
      </c>
      <c r="E39">
        <v>1.63629997</v>
      </c>
      <c r="F39">
        <v>1165.2139892600001</v>
      </c>
      <c r="G39">
        <v>1.56289995</v>
      </c>
      <c r="H39">
        <v>1128.0489502</v>
      </c>
      <c r="J39" s="2">
        <f>TREND(Calibration!$A$2:$A$4,Calibration!$B$2:$B$4,C39)</f>
        <v>383.00205405455932</v>
      </c>
      <c r="K39" s="2">
        <f>TREND(Calibration!$A$2:$A$4,Calibration!$C$2:$C$4,E39)</f>
        <v>639.48284747765933</v>
      </c>
      <c r="L39" s="2">
        <f>TREND(Calibration!$A$2:$A$4,Calibration!$D$2:$D$4,G39)</f>
        <v>593.06930678882748</v>
      </c>
    </row>
    <row r="40" spans="1:12" x14ac:dyDescent="0.25">
      <c r="A40">
        <v>190092</v>
      </c>
      <c r="B40">
        <v>14.31099987</v>
      </c>
      <c r="C40">
        <v>0.57679999000000004</v>
      </c>
      <c r="D40">
        <v>1005.5670166</v>
      </c>
      <c r="E40">
        <v>1.6099000000000001</v>
      </c>
      <c r="F40">
        <v>828.48901366999996</v>
      </c>
      <c r="G40">
        <v>1.56500006</v>
      </c>
      <c r="H40">
        <v>9.9000003020963209E+37</v>
      </c>
      <c r="J40" s="2">
        <f>TREND(Calibration!$A$2:$A$4,Calibration!$B$2:$B$4,C40)</f>
        <v>377.69012638362091</v>
      </c>
      <c r="K40" s="2">
        <f>TREND(Calibration!$A$2:$A$4,Calibration!$C$2:$C$4,E40)</f>
        <v>628.83321367794088</v>
      </c>
      <c r="L40" s="2">
        <f>TREND(Calibration!$A$2:$A$4,Calibration!$D$2:$D$4,G40)</f>
        <v>593.9376976095333</v>
      </c>
    </row>
    <row r="41" spans="1:12" x14ac:dyDescent="0.25">
      <c r="A41">
        <v>195090</v>
      </c>
      <c r="B41">
        <v>14.381999970000001</v>
      </c>
      <c r="C41">
        <v>0.57239996999999998</v>
      </c>
      <c r="D41">
        <v>641.17297363</v>
      </c>
      <c r="E41">
        <v>1.5915000399999999</v>
      </c>
      <c r="F41">
        <v>910.28900146000001</v>
      </c>
      <c r="G41">
        <v>1.55799997</v>
      </c>
      <c r="H41">
        <v>9.9000003020963209E+37</v>
      </c>
      <c r="J41" s="2">
        <f>TREND(Calibration!$A$2:$A$4,Calibration!$B$2:$B$4,C41)</f>
        <v>374.97238359400666</v>
      </c>
      <c r="K41" s="2">
        <f>TREND(Calibration!$A$2:$A$4,Calibration!$C$2:$C$4,E41)</f>
        <v>621.410749336903</v>
      </c>
      <c r="L41" s="2">
        <f>TREND(Calibration!$A$2:$A$4,Calibration!$D$2:$D$4,G41)</f>
        <v>591.04317594156635</v>
      </c>
    </row>
    <row r="42" spans="1:12" x14ac:dyDescent="0.25">
      <c r="A42">
        <v>200091</v>
      </c>
      <c r="B42">
        <v>14.30799961</v>
      </c>
      <c r="C42">
        <v>0.57300001</v>
      </c>
      <c r="D42">
        <v>746.38098145000004</v>
      </c>
      <c r="E42">
        <v>1.54879999</v>
      </c>
      <c r="F42">
        <v>571.16198729999996</v>
      </c>
      <c r="G42">
        <v>1.55209994</v>
      </c>
      <c r="H42">
        <v>9.9000003020963209E+37</v>
      </c>
      <c r="J42" s="2">
        <f>TREND(Calibration!$A$2:$A$4,Calibration!$B$2:$B$4,C42)</f>
        <v>375.34300790559615</v>
      </c>
      <c r="K42" s="2">
        <f>TREND(Calibration!$A$2:$A$4,Calibration!$C$2:$C$4,E42)</f>
        <v>604.18573371265541</v>
      </c>
      <c r="L42" s="2">
        <f>TREND(Calibration!$A$2:$A$4,Calibration!$D$2:$D$4,G42)</f>
        <v>588.60352664039237</v>
      </c>
    </row>
    <row r="43" spans="1:12" x14ac:dyDescent="0.25">
      <c r="A43">
        <v>205090</v>
      </c>
      <c r="B43">
        <v>14.25300026</v>
      </c>
      <c r="C43">
        <v>0.56760001000000004</v>
      </c>
      <c r="D43">
        <v>645.76800536999997</v>
      </c>
      <c r="E43">
        <v>1.55589998</v>
      </c>
      <c r="F43">
        <v>526.78997803000004</v>
      </c>
      <c r="G43">
        <v>1.56400001</v>
      </c>
      <c r="H43">
        <v>9.9000003020963209E+37</v>
      </c>
      <c r="J43" s="2">
        <f>TREND(Calibration!$A$2:$A$4,Calibration!$B$2:$B$4,C43)</f>
        <v>372.00761146105344</v>
      </c>
      <c r="K43" s="2">
        <f>TREND(Calibration!$A$2:$A$4,Calibration!$C$2:$C$4,E43)</f>
        <v>607.04983899314107</v>
      </c>
      <c r="L43" s="2">
        <f>TREND(Calibration!$A$2:$A$4,Calibration!$D$2:$D$4,G43)</f>
        <v>593.52417915562046</v>
      </c>
    </row>
    <row r="44" spans="1:12" x14ac:dyDescent="0.25">
      <c r="A44">
        <v>210090</v>
      </c>
      <c r="B44">
        <v>14.17300034</v>
      </c>
      <c r="C44">
        <v>0.57349998000000002</v>
      </c>
      <c r="D44">
        <v>757.69097899999997</v>
      </c>
      <c r="E44">
        <v>1.4861999800000001</v>
      </c>
      <c r="F44">
        <v>449.29501342999998</v>
      </c>
      <c r="G44">
        <v>1.56400001</v>
      </c>
      <c r="H44">
        <v>9.9000003020963209E+37</v>
      </c>
      <c r="J44" s="2">
        <f>TREND(Calibration!$A$2:$A$4,Calibration!$B$2:$B$4,C44)</f>
        <v>375.65182237974028</v>
      </c>
      <c r="K44" s="2">
        <f>TREND(Calibration!$A$2:$A$4,Calibration!$C$2:$C$4,E44)</f>
        <v>578.93316023023419</v>
      </c>
      <c r="L44" s="2">
        <f>TREND(Calibration!$A$2:$A$4,Calibration!$D$2:$D$4,G44)</f>
        <v>593.52417915562046</v>
      </c>
    </row>
    <row r="45" spans="1:12" x14ac:dyDescent="0.25">
      <c r="A45">
        <v>215090</v>
      </c>
      <c r="B45">
        <v>14.102000240000001</v>
      </c>
      <c r="C45">
        <v>0.56760001000000004</v>
      </c>
      <c r="D45">
        <v>823.38098145000004</v>
      </c>
      <c r="E45">
        <v>1.5428999699999999</v>
      </c>
      <c r="F45">
        <v>413.63299561000002</v>
      </c>
      <c r="G45">
        <v>1.55910003</v>
      </c>
      <c r="H45">
        <v>9.9000003020963209E+37</v>
      </c>
      <c r="J45" s="2">
        <f>TREND(Calibration!$A$2:$A$4,Calibration!$B$2:$B$4,C45)</f>
        <v>372.00761146105344</v>
      </c>
      <c r="K45" s="2">
        <f>TREND(Calibration!$A$2:$A$4,Calibration!$C$2:$C$4,E45)</f>
        <v>601.80569114400794</v>
      </c>
      <c r="L45" s="2">
        <f>TREND(Calibration!$A$2:$A$4,Calibration!$D$2:$D$4,G45)</f>
        <v>591.49804830835933</v>
      </c>
    </row>
    <row r="46" spans="1:12" x14ac:dyDescent="0.25">
      <c r="A46">
        <v>220090</v>
      </c>
      <c r="B46">
        <v>14.11900043</v>
      </c>
      <c r="C46">
        <v>0.57509999999999994</v>
      </c>
      <c r="D46">
        <v>961.87298583999996</v>
      </c>
      <c r="E46">
        <v>1.4770000000000001</v>
      </c>
      <c r="F46">
        <v>322.81799316000001</v>
      </c>
      <c r="G46">
        <v>1.55480003</v>
      </c>
      <c r="H46">
        <v>9.9000003020963209E+37</v>
      </c>
      <c r="J46" s="2">
        <f>TREND(Calibration!$A$2:$A$4,Calibration!$B$2:$B$4,C46)</f>
        <v>376.64010034625824</v>
      </c>
      <c r="K46" s="2">
        <f>TREND(Calibration!$A$2:$A$4,Calibration!$C$2:$C$4,E46)</f>
        <v>575.22192805971531</v>
      </c>
      <c r="L46" s="2">
        <f>TREND(Calibration!$A$2:$A$4,Calibration!$D$2:$D$4,G46)</f>
        <v>589.72000785855687</v>
      </c>
    </row>
    <row r="47" spans="1:12" x14ac:dyDescent="0.25">
      <c r="A47">
        <v>225090</v>
      </c>
      <c r="B47">
        <v>14.15499973</v>
      </c>
      <c r="C47">
        <v>0.58490001999999996</v>
      </c>
      <c r="D47">
        <v>835.21600341999999</v>
      </c>
      <c r="E47">
        <v>1.50619996</v>
      </c>
      <c r="F47">
        <v>305.38500977000001</v>
      </c>
      <c r="G47">
        <v>1.5569000200000001</v>
      </c>
      <c r="H47">
        <v>9.9000003020963209E+37</v>
      </c>
      <c r="J47" s="2">
        <f>TREND(Calibration!$A$2:$A$4,Calibration!$B$2:$B$4,C47)</f>
        <v>382.69323958041525</v>
      </c>
      <c r="K47" s="2">
        <f>TREND(Calibration!$A$2:$A$4,Calibration!$C$2:$C$4,E47)</f>
        <v>587.0010657241304</v>
      </c>
      <c r="L47" s="2">
        <f>TREND(Calibration!$A$2:$A$4,Calibration!$D$2:$D$4,G47)</f>
        <v>590.58834905952915</v>
      </c>
    </row>
    <row r="48" spans="1:12" x14ac:dyDescent="0.25">
      <c r="A48">
        <v>230091</v>
      </c>
      <c r="B48">
        <v>14.27099991</v>
      </c>
      <c r="C48">
        <v>0.58050000999999996</v>
      </c>
      <c r="D48">
        <v>1033.69299316</v>
      </c>
      <c r="E48">
        <v>1.5240000499999999</v>
      </c>
      <c r="F48">
        <v>529.32897949000005</v>
      </c>
      <c r="G48">
        <v>1.5607000600000001</v>
      </c>
      <c r="H48">
        <v>9.9000003020963209E+37</v>
      </c>
      <c r="J48" s="2">
        <f>TREND(Calibration!$A$2:$A$4,Calibration!$B$2:$B$4,C48)</f>
        <v>379.97550296746107</v>
      </c>
      <c r="K48" s="2">
        <f>TREND(Calibration!$A$2:$A$4,Calibration!$C$2:$C$4,E48)</f>
        <v>594.18154509975204</v>
      </c>
      <c r="L48" s="2">
        <f>TREND(Calibration!$A$2:$A$4,Calibration!$D$2:$D$4,G48)</f>
        <v>592.15965715973084</v>
      </c>
    </row>
    <row r="49" spans="1:12" x14ac:dyDescent="0.25">
      <c r="A49">
        <v>235090</v>
      </c>
      <c r="B49">
        <v>14.3920002</v>
      </c>
      <c r="C49">
        <v>0.58490001999999996</v>
      </c>
      <c r="D49">
        <v>594.67498779000005</v>
      </c>
      <c r="E49">
        <v>1.5596000000000001</v>
      </c>
      <c r="F49">
        <v>1017.87298584</v>
      </c>
      <c r="G49">
        <v>1.55799997</v>
      </c>
      <c r="H49">
        <v>1297.2409668</v>
      </c>
      <c r="J49" s="2">
        <f>TREND(Calibration!$A$2:$A$4,Calibration!$B$2:$B$4,C49)</f>
        <v>382.69323958041525</v>
      </c>
      <c r="K49" s="2">
        <f>TREND(Calibration!$A$2:$A$4,Calibration!$C$2:$C$4,E49)</f>
        <v>608.54241106998938</v>
      </c>
      <c r="L49" s="2">
        <f>TREND(Calibration!$A$2:$A$4,Calibration!$D$2:$D$4,G49)</f>
        <v>591.04317594156635</v>
      </c>
    </row>
    <row r="50" spans="1:12" x14ac:dyDescent="0.25">
      <c r="A50">
        <v>240090</v>
      </c>
      <c r="B50">
        <v>14.44999981</v>
      </c>
      <c r="C50">
        <v>0.58160000999999995</v>
      </c>
      <c r="D50">
        <v>1104.35705566</v>
      </c>
      <c r="E50">
        <v>1.49590003</v>
      </c>
      <c r="F50">
        <v>716.90802001999998</v>
      </c>
      <c r="G50">
        <v>1.5569000200000001</v>
      </c>
      <c r="H50">
        <v>9.9000003020963209E+37</v>
      </c>
      <c r="J50" s="2">
        <f>TREND(Calibration!$A$2:$A$4,Calibration!$B$2:$B$4,C50)</f>
        <v>380.65493557653457</v>
      </c>
      <c r="K50" s="2">
        <f>TREND(Calibration!$A$2:$A$4,Calibration!$C$2:$C$4,E50)</f>
        <v>582.84611847749579</v>
      </c>
      <c r="L50" s="2">
        <f>TREND(Calibration!$A$2:$A$4,Calibration!$D$2:$D$4,G50)</f>
        <v>590.58834905952915</v>
      </c>
    </row>
    <row r="51" spans="1:12" x14ac:dyDescent="0.25">
      <c r="A51">
        <v>245090</v>
      </c>
      <c r="B51">
        <v>14.380000109999999</v>
      </c>
      <c r="C51">
        <v>0.58859998000000002</v>
      </c>
      <c r="D51">
        <v>862.54199218999997</v>
      </c>
      <c r="E51">
        <v>1.5175000400000001</v>
      </c>
      <c r="F51">
        <v>748.27099609000004</v>
      </c>
      <c r="G51">
        <v>1.55589998</v>
      </c>
      <c r="H51">
        <v>1265.9649658200001</v>
      </c>
      <c r="J51" s="2">
        <f>TREND(Calibration!$A$2:$A$4,Calibration!$B$2:$B$4,C51)</f>
        <v>384.97857910429497</v>
      </c>
      <c r="K51" s="2">
        <f>TREND(Calibration!$A$2:$A$4,Calibration!$C$2:$C$4,E51)</f>
        <v>591.55946915820709</v>
      </c>
      <c r="L51" s="2">
        <f>TREND(Calibration!$A$2:$A$4,Calibration!$D$2:$D$4,G51)</f>
        <v>590.17483474059406</v>
      </c>
    </row>
    <row r="52" spans="1:12" x14ac:dyDescent="0.25">
      <c r="A52">
        <v>250090</v>
      </c>
      <c r="B52">
        <v>14.288999560000001</v>
      </c>
      <c r="C52">
        <v>0.59240000999999998</v>
      </c>
      <c r="D52">
        <v>960.13800048999997</v>
      </c>
      <c r="E52">
        <v>2.19090009</v>
      </c>
      <c r="F52">
        <v>1322.4649658200001</v>
      </c>
      <c r="G52">
        <v>1.5514999599999999</v>
      </c>
      <c r="H52">
        <v>1248.3409423799999</v>
      </c>
      <c r="J52" s="2">
        <f>TREND(Calibration!$A$2:$A$4,Calibration!$B$2:$B$4,C52)</f>
        <v>387.3257284656201</v>
      </c>
      <c r="K52" s="2">
        <f>TREND(Calibration!$A$2:$A$4,Calibration!$C$2:$C$4,E52)</f>
        <v>863.20613895412384</v>
      </c>
      <c r="L52" s="2">
        <f>TREND(Calibration!$A$2:$A$4,Calibration!$D$2:$D$4,G52)</f>
        <v>588.35543624293359</v>
      </c>
    </row>
    <row r="53" spans="1:12" x14ac:dyDescent="0.25">
      <c r="A53">
        <v>255090</v>
      </c>
      <c r="B53">
        <v>14.20100021</v>
      </c>
      <c r="C53">
        <v>0.59460002000000001</v>
      </c>
      <c r="D53">
        <v>872.36602783000001</v>
      </c>
      <c r="E53">
        <v>1.6390000600000001</v>
      </c>
      <c r="F53">
        <v>1223.5469970700001</v>
      </c>
      <c r="G53">
        <v>1.5391000500000001</v>
      </c>
      <c r="H53">
        <v>1368.9250488299999</v>
      </c>
      <c r="J53" s="2">
        <f>TREND(Calibration!$A$2:$A$4,Calibration!$B$2:$B$4,C53)</f>
        <v>388.68459986042723</v>
      </c>
      <c r="K53" s="2">
        <f>TREND(Calibration!$A$2:$A$4,Calibration!$C$2:$C$4,E53)</f>
        <v>640.57205211411463</v>
      </c>
      <c r="L53" s="2">
        <f>TREND(Calibration!$A$2:$A$4,Calibration!$D$2:$D$4,G53)</f>
        <v>583.22810099783828</v>
      </c>
    </row>
    <row r="54" spans="1:12" x14ac:dyDescent="0.25">
      <c r="A54">
        <v>260100</v>
      </c>
      <c r="B54">
        <v>14.05799961</v>
      </c>
      <c r="C54">
        <v>0.58759998999999996</v>
      </c>
      <c r="D54">
        <v>1161.05700684</v>
      </c>
      <c r="E54">
        <v>1.5618000000000001</v>
      </c>
      <c r="F54">
        <v>763.91400146000001</v>
      </c>
      <c r="G54">
        <v>1.5428999699999999</v>
      </c>
      <c r="H54">
        <v>9.9000003020963209E+37</v>
      </c>
      <c r="J54" s="2">
        <f>TREND(Calibration!$A$2:$A$4,Calibration!$B$2:$B$4,C54)</f>
        <v>384.36091927270638</v>
      </c>
      <c r="K54" s="2">
        <f>TREND(Calibration!$A$2:$A$4,Calibration!$C$2:$C$4,E54)</f>
        <v>609.42988156178853</v>
      </c>
      <c r="L54" s="2">
        <f>TREND(Calibration!$A$2:$A$4,Calibration!$D$2:$D$4,G54)</f>
        <v>584.79935947830654</v>
      </c>
    </row>
    <row r="55" spans="1:12" x14ac:dyDescent="0.25">
      <c r="A55">
        <v>265091</v>
      </c>
      <c r="B55">
        <v>14.088999749999999</v>
      </c>
      <c r="C55">
        <v>0.58539998999999998</v>
      </c>
      <c r="D55">
        <v>475.36801147</v>
      </c>
      <c r="E55">
        <v>1.4991999899999999</v>
      </c>
      <c r="F55">
        <v>1256.2879638700001</v>
      </c>
      <c r="G55">
        <v>1.5418000199999999</v>
      </c>
      <c r="H55">
        <v>9.9000003020963209E+37</v>
      </c>
      <c r="J55" s="2">
        <f>TREND(Calibration!$A$2:$A$4,Calibration!$B$2:$B$4,C55)</f>
        <v>383.00205405455932</v>
      </c>
      <c r="K55" s="2">
        <f>TREND(Calibration!$A$2:$A$4,Calibration!$C$2:$C$4,E55)</f>
        <v>584.17730807936721</v>
      </c>
      <c r="L55" s="2">
        <f>TREND(Calibration!$A$2:$A$4,Calibration!$D$2:$D$4,G55)</f>
        <v>584.34453259626923</v>
      </c>
    </row>
    <row r="56" spans="1:12" x14ac:dyDescent="0.25">
      <c r="A56">
        <v>270091</v>
      </c>
      <c r="B56">
        <v>14.225000380000001</v>
      </c>
      <c r="C56">
        <v>0.59189999000000004</v>
      </c>
      <c r="D56">
        <v>637.99499512</v>
      </c>
      <c r="E56">
        <v>1.4991999899999999</v>
      </c>
      <c r="F56">
        <v>1146.89904785</v>
      </c>
      <c r="G56">
        <v>1.55209994</v>
      </c>
      <c r="H56">
        <v>984.87902831999997</v>
      </c>
      <c r="J56" s="2">
        <f>TREND(Calibration!$A$2:$A$4,Calibration!$B$2:$B$4,C56)</f>
        <v>387.01688310817565</v>
      </c>
      <c r="K56" s="2">
        <f>TREND(Calibration!$A$2:$A$4,Calibration!$C$2:$C$4,E56)</f>
        <v>584.17730807936721</v>
      </c>
      <c r="L56" s="2">
        <f>TREND(Calibration!$A$2:$A$4,Calibration!$D$2:$D$4,G56)</f>
        <v>588.60352664039237</v>
      </c>
    </row>
    <row r="57" spans="1:12" x14ac:dyDescent="0.25">
      <c r="A57">
        <v>275090</v>
      </c>
      <c r="B57">
        <v>14.3579998</v>
      </c>
      <c r="C57">
        <v>0.59840000000000004</v>
      </c>
      <c r="D57">
        <v>1014.7119751</v>
      </c>
      <c r="E57">
        <v>1.5262000600000001</v>
      </c>
      <c r="F57">
        <v>999.94097899999997</v>
      </c>
      <c r="G57">
        <v>1.5493999700000001</v>
      </c>
      <c r="H57">
        <v>1184.42004395</v>
      </c>
      <c r="J57" s="2">
        <f>TREND(Calibration!$A$2:$A$4,Calibration!$B$2:$B$4,C57)</f>
        <v>391.03171833845198</v>
      </c>
      <c r="K57" s="2">
        <f>TREND(Calibration!$A$2:$A$4,Calibration!$C$2:$C$4,E57)</f>
        <v>595.06901962550785</v>
      </c>
      <c r="L57" s="2">
        <f>TREND(Calibration!$A$2:$A$4,Calibration!$D$2:$D$4,G57)</f>
        <v>587.48709504196142</v>
      </c>
    </row>
    <row r="58" spans="1:12" x14ac:dyDescent="0.25">
      <c r="A58">
        <v>280090</v>
      </c>
      <c r="B58">
        <v>14.54300022</v>
      </c>
      <c r="C58">
        <v>0.60320001999999995</v>
      </c>
      <c r="D58">
        <v>846.83197021000001</v>
      </c>
      <c r="E58">
        <v>1.55050004</v>
      </c>
      <c r="F58">
        <v>1308.8979492200001</v>
      </c>
      <c r="G58">
        <v>1.54130006</v>
      </c>
      <c r="H58">
        <v>9.9000003020963209E+37</v>
      </c>
      <c r="J58" s="2">
        <f>TREND(Calibration!$A$2:$A$4,Calibration!$B$2:$B$4,C58)</f>
        <v>393.99652753136564</v>
      </c>
      <c r="K58" s="2">
        <f>TREND(Calibration!$A$2:$A$4,Calibration!$C$2:$C$4,E58)</f>
        <v>604.87152653519308</v>
      </c>
      <c r="L58" s="2">
        <f>TREND(Calibration!$A$2:$A$4,Calibration!$D$2:$D$4,G58)</f>
        <v>584.13780024666846</v>
      </c>
    </row>
    <row r="59" spans="1:12" x14ac:dyDescent="0.25">
      <c r="A59">
        <v>285090</v>
      </c>
      <c r="B59">
        <v>14.67399979</v>
      </c>
      <c r="C59">
        <v>0.58920002000000005</v>
      </c>
      <c r="D59">
        <v>1071.63903809</v>
      </c>
      <c r="E59">
        <v>1.5175000400000001</v>
      </c>
      <c r="F59">
        <v>9.9000003020963209E+37</v>
      </c>
      <c r="G59">
        <v>1.53209996</v>
      </c>
      <c r="H59">
        <v>1195.9809570299999</v>
      </c>
      <c r="J59" s="2">
        <f>TREND(Calibration!$A$2:$A$4,Calibration!$B$2:$B$4,C59)</f>
        <v>385.34920341588452</v>
      </c>
      <c r="K59" s="2">
        <f>TREND(Calibration!$A$2:$A$4,Calibration!$C$2:$C$4,E59)</f>
        <v>591.55946915820709</v>
      </c>
      <c r="L59" s="2">
        <f>TREND(Calibration!$A$2:$A$4,Calibration!$D$2:$D$4,G59)</f>
        <v>580.33357932987144</v>
      </c>
    </row>
    <row r="60" spans="1:12" x14ac:dyDescent="0.25">
      <c r="A60">
        <v>290090</v>
      </c>
      <c r="B60">
        <v>14.69999981</v>
      </c>
      <c r="C60">
        <v>0.59570003000000005</v>
      </c>
      <c r="D60">
        <v>902.88897704999999</v>
      </c>
      <c r="E60">
        <v>1.5348000500000001</v>
      </c>
      <c r="F60">
        <v>9.9000003020963209E+37</v>
      </c>
      <c r="G60">
        <v>1.5332000299999999</v>
      </c>
      <c r="H60">
        <v>9.9000003020963209E+37</v>
      </c>
      <c r="J60" s="2">
        <f>TREND(Calibration!$A$2:$A$4,Calibration!$B$2:$B$4,C60)</f>
        <v>389.36403864616085</v>
      </c>
      <c r="K60" s="2">
        <f>TREND(Calibration!$A$2:$A$4,Calibration!$C$2:$C$4,E60)</f>
        <v>598.53821842312925</v>
      </c>
      <c r="L60" s="2">
        <f>TREND(Calibration!$A$2:$A$4,Calibration!$D$2:$D$4,G60)</f>
        <v>580.78845583164207</v>
      </c>
    </row>
    <row r="61" spans="1:12" x14ac:dyDescent="0.25">
      <c r="A61">
        <v>295090</v>
      </c>
      <c r="B61">
        <v>14.60700035</v>
      </c>
      <c r="C61">
        <v>0.59729999</v>
      </c>
      <c r="D61">
        <v>904.26397704999999</v>
      </c>
      <c r="E61">
        <v>1.5262000600000001</v>
      </c>
      <c r="F61">
        <v>1167.29504395</v>
      </c>
      <c r="G61">
        <v>1.53209996</v>
      </c>
      <c r="H61">
        <v>1208.4069824200001</v>
      </c>
      <c r="J61" s="2">
        <f>TREND(Calibration!$A$2:$A$4,Calibration!$B$2:$B$4,C61)</f>
        <v>390.35227955271836</v>
      </c>
      <c r="K61" s="2">
        <f>TREND(Calibration!$A$2:$A$4,Calibration!$C$2:$C$4,E61)</f>
        <v>595.06901962550785</v>
      </c>
      <c r="L61" s="2">
        <f>TREND(Calibration!$A$2:$A$4,Calibration!$D$2:$D$4,G61)</f>
        <v>580.33357932987144</v>
      </c>
    </row>
    <row r="62" spans="1:12" x14ac:dyDescent="0.25">
      <c r="A62">
        <v>300090</v>
      </c>
      <c r="B62">
        <v>14.5</v>
      </c>
      <c r="C62">
        <v>0.60479998999999995</v>
      </c>
      <c r="D62">
        <v>953.26098633000004</v>
      </c>
      <c r="E62">
        <v>1.5829000499999999</v>
      </c>
      <c r="F62">
        <v>1233.26293945</v>
      </c>
      <c r="G62">
        <v>1.5316000000000001</v>
      </c>
      <c r="H62">
        <v>1264.7690429700001</v>
      </c>
      <c r="J62" s="2">
        <f>TREND(Calibration!$A$2:$A$4,Calibration!$B$2:$B$4,C62)</f>
        <v>394.98477461458327</v>
      </c>
      <c r="K62" s="2">
        <f>TREND(Calibration!$A$2:$A$4,Calibration!$C$2:$C$4,E62)</f>
        <v>617.94155053928159</v>
      </c>
      <c r="L62" s="2">
        <f>TREND(Calibration!$A$2:$A$4,Calibration!$D$2:$D$4,G62)</f>
        <v>580.12684698027067</v>
      </c>
    </row>
    <row r="63" spans="1:12" x14ac:dyDescent="0.25">
      <c r="A63">
        <v>305100</v>
      </c>
      <c r="B63">
        <v>14.27600002</v>
      </c>
      <c r="C63">
        <v>0.60110003000000001</v>
      </c>
      <c r="D63">
        <v>9.9000003020963209E+37</v>
      </c>
      <c r="E63">
        <v>1.50349998</v>
      </c>
      <c r="F63">
        <v>771.71398925999995</v>
      </c>
      <c r="G63">
        <v>1.5298999499999999</v>
      </c>
      <c r="H63">
        <v>9.9000003020963209E+37</v>
      </c>
      <c r="J63" s="2">
        <f>TREND(Calibration!$A$2:$A$4,Calibration!$B$2:$B$4,C63)</f>
        <v>392.69943509070356</v>
      </c>
      <c r="K63" s="2">
        <f>TREND(Calibration!$A$2:$A$4,Calibration!$C$2:$C$4,E63)</f>
        <v>585.91190546119958</v>
      </c>
      <c r="L63" s="2">
        <f>TREND(Calibration!$A$2:$A$4,Calibration!$D$2:$D$4,G63)</f>
        <v>579.42388008104115</v>
      </c>
    </row>
    <row r="64" spans="1:12" x14ac:dyDescent="0.25">
      <c r="A64">
        <v>310092</v>
      </c>
      <c r="B64">
        <v>14.21700001</v>
      </c>
      <c r="C64">
        <v>0.58810001999999995</v>
      </c>
      <c r="D64">
        <v>759.11999512</v>
      </c>
      <c r="E64">
        <v>1.4726999999999999</v>
      </c>
      <c r="F64">
        <v>788.79797363</v>
      </c>
      <c r="G64">
        <v>1.5298999499999999</v>
      </c>
      <c r="H64">
        <v>9.9000003020963209E+37</v>
      </c>
      <c r="J64" s="2">
        <f>TREND(Calibration!$A$2:$A$4,Calibration!$B$2:$B$4,C64)</f>
        <v>384.6697708068109</v>
      </c>
      <c r="K64" s="2">
        <f>TREND(Calibration!$A$2:$A$4,Calibration!$C$2:$C$4,E64)</f>
        <v>573.48732664392617</v>
      </c>
      <c r="L64" s="2">
        <f>TREND(Calibration!$A$2:$A$4,Calibration!$D$2:$D$4,G64)</f>
        <v>579.42388008104115</v>
      </c>
    </row>
    <row r="65" spans="1:12" x14ac:dyDescent="0.25">
      <c r="A65">
        <v>315091</v>
      </c>
      <c r="B65">
        <v>14.2159996</v>
      </c>
      <c r="C65">
        <v>0.59079999000000005</v>
      </c>
      <c r="D65">
        <v>451.17999268</v>
      </c>
      <c r="E65">
        <v>1.51859999</v>
      </c>
      <c r="F65">
        <v>996.61297606999995</v>
      </c>
      <c r="G65">
        <v>1.5369999400000001</v>
      </c>
      <c r="H65">
        <v>1198.9530029299999</v>
      </c>
      <c r="J65" s="2">
        <f>TREND(Calibration!$A$2:$A$4,Calibration!$B$2:$B$4,C65)</f>
        <v>386.33745049910209</v>
      </c>
      <c r="K65" s="2">
        <f>TREND(Calibration!$A$2:$A$4,Calibration!$C$2:$C$4,E65)</f>
        <v>592.0031842343227</v>
      </c>
      <c r="L65" s="2">
        <f>TREND(Calibration!$A$2:$A$4,Calibration!$D$2:$D$4,G65)</f>
        <v>582.35971017713257</v>
      </c>
    </row>
    <row r="66" spans="1:12" x14ac:dyDescent="0.25">
      <c r="A66">
        <v>320092</v>
      </c>
      <c r="B66">
        <v>14.23200035</v>
      </c>
      <c r="C66">
        <v>0.59890001999999998</v>
      </c>
      <c r="D66">
        <v>997.70202637</v>
      </c>
      <c r="E66">
        <v>1.45809996</v>
      </c>
      <c r="F66">
        <v>508.99798584000001</v>
      </c>
      <c r="G66">
        <v>1.54130006</v>
      </c>
      <c r="H66">
        <v>9.9000003020963209E+37</v>
      </c>
      <c r="J66" s="2">
        <f>TREND(Calibration!$A$2:$A$4,Calibration!$B$2:$B$4,C66)</f>
        <v>391.34056369589644</v>
      </c>
      <c r="K66" s="2">
        <f>TREND(Calibration!$A$2:$A$4,Calibration!$C$2:$C$4,E66)</f>
        <v>567.59773360797794</v>
      </c>
      <c r="L66" s="2">
        <f>TREND(Calibration!$A$2:$A$4,Calibration!$D$2:$D$4,G66)</f>
        <v>584.13780024666846</v>
      </c>
    </row>
    <row r="67" spans="1:12" x14ac:dyDescent="0.25">
      <c r="A67">
        <v>325091</v>
      </c>
      <c r="B67">
        <v>14.277000429999999</v>
      </c>
      <c r="C67">
        <v>0.58859998000000002</v>
      </c>
      <c r="D67">
        <v>988.04199218999997</v>
      </c>
      <c r="E67">
        <v>1.50349998</v>
      </c>
      <c r="F67">
        <v>634.81597899999997</v>
      </c>
      <c r="G67">
        <v>1.53530002</v>
      </c>
      <c r="H67">
        <v>9.9000003020963209E+37</v>
      </c>
      <c r="J67" s="2">
        <f>TREND(Calibration!$A$2:$A$4,Calibration!$B$2:$B$4,C67)</f>
        <v>384.97857910429497</v>
      </c>
      <c r="K67" s="2">
        <f>TREND(Calibration!$A$2:$A$4,Calibration!$C$2:$C$4,E67)</f>
        <v>585.91190546119958</v>
      </c>
      <c r="L67" s="2">
        <f>TREND(Calibration!$A$2:$A$4,Calibration!$D$2:$D$4,G67)</f>
        <v>581.65679703261435</v>
      </c>
    </row>
    <row r="68" spans="1:12" x14ac:dyDescent="0.25">
      <c r="A68">
        <v>330091</v>
      </c>
      <c r="B68">
        <v>14.35499954</v>
      </c>
      <c r="C68">
        <v>0.59240000999999998</v>
      </c>
      <c r="D68">
        <v>545.19897461000005</v>
      </c>
      <c r="E68">
        <v>1.5601999799999999</v>
      </c>
      <c r="F68">
        <v>624.60198975000003</v>
      </c>
      <c r="G68">
        <v>1.53429997</v>
      </c>
      <c r="H68">
        <v>9.9000003020963209E+37</v>
      </c>
      <c r="J68" s="2">
        <f>TREND(Calibration!$A$2:$A$4,Calibration!$B$2:$B$4,C68)</f>
        <v>387.3257284656201</v>
      </c>
      <c r="K68" s="2">
        <f>TREND(Calibration!$A$2:$A$4,Calibration!$C$2:$C$4,E68)</f>
        <v>608.7844404089301</v>
      </c>
      <c r="L68" s="2">
        <f>TREND(Calibration!$A$2:$A$4,Calibration!$D$2:$D$4,G68)</f>
        <v>581.24327857870162</v>
      </c>
    </row>
    <row r="69" spans="1:12" x14ac:dyDescent="0.25">
      <c r="A69">
        <v>335091</v>
      </c>
      <c r="B69">
        <v>14.420000079999999</v>
      </c>
      <c r="C69">
        <v>0.59299999000000003</v>
      </c>
      <c r="D69">
        <v>1206.3830566399999</v>
      </c>
      <c r="E69">
        <v>1.4835</v>
      </c>
      <c r="F69">
        <v>326.08898926000001</v>
      </c>
      <c r="G69">
        <v>1.5326000500000001</v>
      </c>
      <c r="H69">
        <v>9.9000003020963209E+37</v>
      </c>
      <c r="J69" s="2">
        <f>TREND(Calibration!$A$2:$A$4,Calibration!$B$2:$B$4,C69)</f>
        <v>387.69631571724915</v>
      </c>
      <c r="K69" s="2">
        <f>TREND(Calibration!$A$2:$A$4,Calibration!$C$2:$C$4,E69)</f>
        <v>577.84399996730349</v>
      </c>
      <c r="L69" s="2">
        <f>TREND(Calibration!$A$2:$A$4,Calibration!$D$2:$D$4,G69)</f>
        <v>580.54036543418351</v>
      </c>
    </row>
    <row r="70" spans="1:12" x14ac:dyDescent="0.25">
      <c r="A70">
        <v>340091</v>
      </c>
      <c r="B70">
        <v>14.397000309999999</v>
      </c>
      <c r="C70">
        <v>0.61460000000000004</v>
      </c>
      <c r="D70">
        <v>1036.5870361299999</v>
      </c>
      <c r="E70">
        <v>1.50189996</v>
      </c>
      <c r="F70">
        <v>256.72900391000002</v>
      </c>
      <c r="G70">
        <v>1.5336999899999999</v>
      </c>
      <c r="H70">
        <v>9.9000003020963209E+37</v>
      </c>
      <c r="J70" s="2">
        <f>TREND(Calibration!$A$2:$A$4,Calibration!$B$2:$B$4,C70)</f>
        <v>401.03790767208022</v>
      </c>
      <c r="K70" s="2">
        <f>TREND(Calibration!$A$2:$A$4,Calibration!$C$2:$C$4,E70)</f>
        <v>585.26646430834126</v>
      </c>
      <c r="L70" s="2">
        <f>TREND(Calibration!$A$2:$A$4,Calibration!$D$2:$D$4,G70)</f>
        <v>580.99518818124284</v>
      </c>
    </row>
    <row r="71" spans="1:12" x14ac:dyDescent="0.25">
      <c r="A71">
        <v>345091</v>
      </c>
      <c r="B71">
        <v>14.34899998</v>
      </c>
      <c r="C71">
        <v>0.63020003000000002</v>
      </c>
      <c r="D71">
        <v>1006.68798828</v>
      </c>
      <c r="E71">
        <v>1.5634000299999999</v>
      </c>
      <c r="F71">
        <v>268.62600708000002</v>
      </c>
      <c r="G71">
        <v>1.5391000500000001</v>
      </c>
      <c r="H71">
        <v>9.9000003020963209E+37</v>
      </c>
      <c r="J71" s="2">
        <f>TREND(Calibration!$A$2:$A$4,Calibration!$B$2:$B$4,C71)</f>
        <v>410.67351593073948</v>
      </c>
      <c r="K71" s="2">
        <f>TREND(Calibration!$A$2:$A$4,Calibration!$C$2:$C$4,E71)</f>
        <v>610.07532674860352</v>
      </c>
      <c r="L71" s="2">
        <f>TREND(Calibration!$A$2:$A$4,Calibration!$D$2:$D$4,G71)</f>
        <v>583.22810099783828</v>
      </c>
    </row>
    <row r="72" spans="1:12" x14ac:dyDescent="0.25">
      <c r="A72">
        <v>350092</v>
      </c>
      <c r="B72">
        <v>14.33699989</v>
      </c>
      <c r="C72">
        <v>0.63829999999999998</v>
      </c>
      <c r="D72">
        <v>968.06799316000001</v>
      </c>
      <c r="E72">
        <v>1.50349998</v>
      </c>
      <c r="F72">
        <v>389.28201294000002</v>
      </c>
      <c r="G72">
        <v>1.5385999699999999</v>
      </c>
      <c r="H72">
        <v>9.9000003020963209E+37</v>
      </c>
      <c r="J72" s="2">
        <f>TREND(Calibration!$A$2:$A$4,Calibration!$B$2:$B$4,C72)</f>
        <v>415.67659206757332</v>
      </c>
      <c r="K72" s="2">
        <f>TREND(Calibration!$A$2:$A$4,Calibration!$C$2:$C$4,E72)</f>
        <v>585.91190546119958</v>
      </c>
      <c r="L72" s="2">
        <f>TREND(Calibration!$A$2:$A$4,Calibration!$D$2:$D$4,G72)</f>
        <v>583.02131902850408</v>
      </c>
    </row>
    <row r="73" spans="1:12" x14ac:dyDescent="0.25">
      <c r="A73">
        <v>355091</v>
      </c>
      <c r="B73">
        <v>14.28199959</v>
      </c>
      <c r="C73">
        <v>0.65509998999999997</v>
      </c>
      <c r="D73">
        <v>922.47900390999996</v>
      </c>
      <c r="E73">
        <v>1.5585999500000001</v>
      </c>
      <c r="F73">
        <v>404.67498778999999</v>
      </c>
      <c r="G73">
        <v>1.5450999700000001</v>
      </c>
      <c r="H73">
        <v>9.9000003020963209E+37</v>
      </c>
      <c r="J73" s="2">
        <f>TREND(Calibration!$A$2:$A$4,Calibration!$B$2:$B$4,C73)</f>
        <v>426.05337482949068</v>
      </c>
      <c r="K73" s="2">
        <f>TREND(Calibration!$A$2:$A$4,Calibration!$C$2:$C$4,E73)</f>
        <v>608.138995222115</v>
      </c>
      <c r="L73" s="2">
        <f>TREND(Calibration!$A$2:$A$4,Calibration!$D$2:$D$4,G73)</f>
        <v>585.70905459215896</v>
      </c>
    </row>
    <row r="74" spans="1:12" x14ac:dyDescent="0.25">
      <c r="A74">
        <v>360091</v>
      </c>
      <c r="B74">
        <v>14.21199989</v>
      </c>
      <c r="C74">
        <v>0.64160001</v>
      </c>
      <c r="D74">
        <v>1143.2969970700001</v>
      </c>
      <c r="E74">
        <v>1.6460000299999999</v>
      </c>
      <c r="F74">
        <v>600.34399413999995</v>
      </c>
      <c r="G74">
        <v>1.5514999599999999</v>
      </c>
      <c r="H74">
        <v>9.9000003020963209E+37</v>
      </c>
      <c r="J74" s="2">
        <f>TREND(Calibration!$A$2:$A$4,Calibration!$B$2:$B$4,C74)</f>
        <v>417.71489607145401</v>
      </c>
      <c r="K74" s="2">
        <f>TREND(Calibration!$A$2:$A$4,Calibration!$C$2:$C$4,E74)</f>
        <v>643.3958097588777</v>
      </c>
      <c r="L74" s="2">
        <f>TREND(Calibration!$A$2:$A$4,Calibration!$D$2:$D$4,G74)</f>
        <v>588.35543624293359</v>
      </c>
    </row>
    <row r="75" spans="1:12" x14ac:dyDescent="0.25">
      <c r="A75">
        <v>365091</v>
      </c>
      <c r="B75">
        <v>14.170000079999999</v>
      </c>
      <c r="C75">
        <v>0.64050001000000001</v>
      </c>
      <c r="D75">
        <v>920.25402831999997</v>
      </c>
      <c r="E75">
        <v>1.6433000600000001</v>
      </c>
      <c r="F75">
        <v>615.60797118999994</v>
      </c>
      <c r="G75">
        <v>1.5397000300000001</v>
      </c>
      <c r="H75">
        <v>9.9000003020963209E+37</v>
      </c>
      <c r="J75" s="2">
        <f>TREND(Calibration!$A$2:$A$4,Calibration!$B$2:$B$4,C75)</f>
        <v>417.03546346238045</v>
      </c>
      <c r="K75" s="2">
        <f>TREND(Calibration!$A$2:$A$4,Calibration!$C$2:$C$4,E75)</f>
        <v>642.30665352990377</v>
      </c>
      <c r="L75" s="2">
        <f>TREND(Calibration!$A$2:$A$4,Calibration!$D$2:$D$4,G75)</f>
        <v>583.47619139529706</v>
      </c>
    </row>
    <row r="76" spans="1:12" x14ac:dyDescent="0.25">
      <c r="A76">
        <v>370092</v>
      </c>
      <c r="B76">
        <v>14.196000099999999</v>
      </c>
      <c r="C76">
        <v>0.64529996999999995</v>
      </c>
      <c r="D76">
        <v>857.72399901999995</v>
      </c>
      <c r="E76">
        <v>1.61360002</v>
      </c>
      <c r="F76">
        <v>407.16799927</v>
      </c>
      <c r="G76">
        <v>1.5424</v>
      </c>
      <c r="H76">
        <v>9.9000003020963209E+37</v>
      </c>
      <c r="J76" s="2">
        <f>TREND(Calibration!$A$2:$A$4,Calibration!$B$2:$B$4,C76)</f>
        <v>420.00023559533366</v>
      </c>
      <c r="K76" s="2">
        <f>TREND(Calibration!$A$2:$A$4,Calibration!$C$2:$C$4,E76)</f>
        <v>630.32578575478919</v>
      </c>
      <c r="L76" s="2">
        <f>TREND(Calibration!$A$2:$A$4,Calibration!$D$2:$D$4,G76)</f>
        <v>584.59262299372801</v>
      </c>
    </row>
    <row r="77" spans="1:12" x14ac:dyDescent="0.25">
      <c r="A77">
        <v>375092</v>
      </c>
      <c r="B77">
        <v>14.27999973</v>
      </c>
      <c r="C77">
        <v>0.64969999</v>
      </c>
      <c r="D77">
        <v>728.51300048999997</v>
      </c>
      <c r="E77">
        <v>1.6011999800000001</v>
      </c>
      <c r="F77">
        <v>517.86499022999999</v>
      </c>
      <c r="G77">
        <v>1.5440000300000001</v>
      </c>
      <c r="H77">
        <v>9.9000003020963209E+37</v>
      </c>
      <c r="J77" s="2">
        <f>TREND(Calibration!$A$2:$A$4,Calibration!$B$2:$B$4,C77)</f>
        <v>422.71797838494797</v>
      </c>
      <c r="K77" s="2">
        <f>TREND(Calibration!$A$2:$A$4,Calibration!$C$2:$C$4,E77)</f>
        <v>625.32366321064001</v>
      </c>
      <c r="L77" s="2">
        <f>TREND(Calibration!$A$2:$A$4,Calibration!$D$2:$D$4,G77)</f>
        <v>585.25423184509953</v>
      </c>
    </row>
    <row r="78" spans="1:12" x14ac:dyDescent="0.25">
      <c r="A78">
        <v>380092</v>
      </c>
      <c r="B78">
        <v>14.31000042</v>
      </c>
      <c r="C78">
        <v>0.64969999</v>
      </c>
      <c r="D78">
        <v>704.07397461000005</v>
      </c>
      <c r="E78">
        <v>1.61580002</v>
      </c>
      <c r="F78">
        <v>668.04302978999999</v>
      </c>
      <c r="G78">
        <v>1.54779994</v>
      </c>
      <c r="H78">
        <v>9.9000003020963209E+37</v>
      </c>
      <c r="J78" s="2">
        <f>TREND(Calibration!$A$2:$A$4,Calibration!$B$2:$B$4,C78)</f>
        <v>422.71797838494797</v>
      </c>
      <c r="K78" s="2">
        <f>TREND(Calibration!$A$2:$A$4,Calibration!$C$2:$C$4,E78)</f>
        <v>631.21325624658823</v>
      </c>
      <c r="L78" s="2">
        <f>TREND(Calibration!$A$2:$A$4,Calibration!$D$2:$D$4,G78)</f>
        <v>586.82548619058991</v>
      </c>
    </row>
    <row r="79" spans="1:12" x14ac:dyDescent="0.25">
      <c r="A79">
        <v>385108</v>
      </c>
      <c r="B79">
        <v>14.34899998</v>
      </c>
      <c r="C79">
        <v>0.65289998000000005</v>
      </c>
      <c r="D79">
        <v>496.61599731000001</v>
      </c>
      <c r="E79">
        <v>1.6833000199999999</v>
      </c>
      <c r="F79">
        <v>1335.7309570299999</v>
      </c>
      <c r="G79">
        <v>1.55209994</v>
      </c>
      <c r="H79">
        <v>9.9000003020963209E+37</v>
      </c>
      <c r="J79" s="2">
        <f>TREND(Calibration!$A$2:$A$4,Calibration!$B$2:$B$4,C79)</f>
        <v>424.69450343468361</v>
      </c>
      <c r="K79" s="2">
        <f>TREND(Calibration!$A$2:$A$4,Calibration!$C$2:$C$4,E79)</f>
        <v>658.44246451769595</v>
      </c>
      <c r="L79" s="2">
        <f>TREND(Calibration!$A$2:$A$4,Calibration!$D$2:$D$4,G79)</f>
        <v>588.60352664039237</v>
      </c>
    </row>
    <row r="80" spans="1:12" x14ac:dyDescent="0.25">
      <c r="A80">
        <v>390093</v>
      </c>
      <c r="B80">
        <v>14.244999890000001</v>
      </c>
      <c r="C80">
        <v>0.63510001000000005</v>
      </c>
      <c r="D80">
        <v>1091.4520263700001</v>
      </c>
      <c r="E80">
        <v>1.64170003</v>
      </c>
      <c r="F80">
        <v>1176.05700684</v>
      </c>
      <c r="G80">
        <v>1.55209994</v>
      </c>
      <c r="H80">
        <v>9.9000003020963209E+37</v>
      </c>
      <c r="J80" s="2">
        <f>TREND(Calibration!$A$2:$A$4,Calibration!$B$2:$B$4,C80)</f>
        <v>413.70006701783774</v>
      </c>
      <c r="K80" s="2">
        <f>TREND(Calibration!$A$2:$A$4,Calibration!$C$2:$C$4,E80)</f>
        <v>641.66120834308856</v>
      </c>
      <c r="L80" s="2">
        <f>TREND(Calibration!$A$2:$A$4,Calibration!$D$2:$D$4,G80)</f>
        <v>588.60352664039237</v>
      </c>
    </row>
    <row r="81" spans="1:12" x14ac:dyDescent="0.25">
      <c r="A81">
        <v>395093</v>
      </c>
      <c r="B81">
        <v>14.222000120000001</v>
      </c>
      <c r="C81">
        <v>0.63719999999999999</v>
      </c>
      <c r="D81">
        <v>612.46600341999999</v>
      </c>
      <c r="E81">
        <v>1.71249998</v>
      </c>
      <c r="F81">
        <v>9.9000003020963209E+37</v>
      </c>
      <c r="G81">
        <v>1.54990005</v>
      </c>
      <c r="H81">
        <v>9.9000003020963209E+37</v>
      </c>
      <c r="J81" s="2">
        <f>TREND(Calibration!$A$2:$A$4,Calibration!$B$2:$B$4,C81)</f>
        <v>414.99715945849982</v>
      </c>
      <c r="K81" s="2">
        <f>TREND(Calibration!$A$2:$A$4,Calibration!$C$2:$C$4,E81)</f>
        <v>670.22160218211104</v>
      </c>
      <c r="L81" s="2">
        <f>TREND(Calibration!$A$2:$A$4,Calibration!$D$2:$D$4,G81)</f>
        <v>587.69387701129563</v>
      </c>
    </row>
    <row r="82" spans="1:12" x14ac:dyDescent="0.25">
      <c r="A82">
        <v>400092</v>
      </c>
      <c r="B82">
        <v>14.13399982</v>
      </c>
      <c r="C82">
        <v>0.64259999999999995</v>
      </c>
      <c r="D82">
        <v>723.80902100000003</v>
      </c>
      <c r="E82">
        <v>1.7059999699999999</v>
      </c>
      <c r="F82">
        <v>9.9000003020963209E+37</v>
      </c>
      <c r="G82">
        <v>1.54990005</v>
      </c>
      <c r="H82">
        <v>9.9000003020963209E+37</v>
      </c>
      <c r="J82" s="2">
        <f>TREND(Calibration!$A$2:$A$4,Calibration!$B$2:$B$4,C82)</f>
        <v>418.33255590304253</v>
      </c>
      <c r="K82" s="2">
        <f>TREND(Calibration!$A$2:$A$4,Calibration!$C$2:$C$4,E82)</f>
        <v>667.59952624056609</v>
      </c>
      <c r="L82" s="2">
        <f>TREND(Calibration!$A$2:$A$4,Calibration!$D$2:$D$4,G82)</f>
        <v>587.69387701129563</v>
      </c>
    </row>
    <row r="83" spans="1:12" x14ac:dyDescent="0.25">
      <c r="A83">
        <v>405093</v>
      </c>
      <c r="B83">
        <v>14.01399994</v>
      </c>
      <c r="C83">
        <v>0.65289998000000005</v>
      </c>
      <c r="D83">
        <v>1003.15698242</v>
      </c>
      <c r="E83">
        <v>1.7059999699999999</v>
      </c>
      <c r="F83">
        <v>9.9000003020963209E+37</v>
      </c>
      <c r="G83">
        <v>1.5563999399999999</v>
      </c>
      <c r="H83">
        <v>9.9000003020963209E+37</v>
      </c>
      <c r="J83" s="2">
        <f>TREND(Calibration!$A$2:$A$4,Calibration!$B$2:$B$4,C83)</f>
        <v>424.69450343468361</v>
      </c>
      <c r="K83" s="2">
        <f>TREND(Calibration!$A$2:$A$4,Calibration!$C$2:$C$4,E83)</f>
        <v>667.59952624056609</v>
      </c>
      <c r="L83" s="2">
        <f>TREND(Calibration!$A$2:$A$4,Calibration!$D$2:$D$4,G83)</f>
        <v>590.38156709019484</v>
      </c>
    </row>
    <row r="84" spans="1:12" x14ac:dyDescent="0.25">
      <c r="A84">
        <v>410092</v>
      </c>
      <c r="B84">
        <v>14.13099957</v>
      </c>
      <c r="C84">
        <v>0.66589999</v>
      </c>
      <c r="D84">
        <v>810.71502685999997</v>
      </c>
      <c r="E84">
        <v>1.7059999699999999</v>
      </c>
      <c r="F84">
        <v>9.9000003020963209E+37</v>
      </c>
      <c r="G84">
        <v>1.56500006</v>
      </c>
      <c r="H84">
        <v>1245.81994629</v>
      </c>
      <c r="J84" s="2">
        <f>TREND(Calibration!$A$2:$A$4,Calibration!$B$2:$B$4,C84)</f>
        <v>432.72416771857615</v>
      </c>
      <c r="K84" s="2">
        <f>TREND(Calibration!$A$2:$A$4,Calibration!$C$2:$C$4,E84)</f>
        <v>667.59952624056609</v>
      </c>
      <c r="L84" s="2">
        <f>TREND(Calibration!$A$2:$A$4,Calibration!$D$2:$D$4,G84)</f>
        <v>593.9376976095333</v>
      </c>
    </row>
    <row r="85" spans="1:12" x14ac:dyDescent="0.25">
      <c r="A85">
        <v>415092</v>
      </c>
      <c r="B85">
        <v>14.277000429999999</v>
      </c>
      <c r="C85">
        <v>0.67129998999999996</v>
      </c>
      <c r="D85">
        <v>515.55999756000006</v>
      </c>
      <c r="E85">
        <v>1.59689999</v>
      </c>
      <c r="F85">
        <v>9.9000003020963209E+37</v>
      </c>
      <c r="G85">
        <v>1.55910003</v>
      </c>
      <c r="H85">
        <v>9.9000003020963209E+37</v>
      </c>
      <c r="J85" s="2">
        <f>TREND(Calibration!$A$2:$A$4,Calibration!$B$2:$B$4,C85)</f>
        <v>436.05956416311892</v>
      </c>
      <c r="K85" s="2">
        <f>TREND(Calibration!$A$2:$A$4,Calibration!$C$2:$C$4,E85)</f>
        <v>623.58906582880775</v>
      </c>
      <c r="L85" s="2">
        <f>TREND(Calibration!$A$2:$A$4,Calibration!$D$2:$D$4,G85)</f>
        <v>591.49804830835933</v>
      </c>
    </row>
    <row r="86" spans="1:12" x14ac:dyDescent="0.25">
      <c r="A86">
        <v>420092</v>
      </c>
      <c r="B86">
        <v>14.446000099999999</v>
      </c>
      <c r="C86">
        <v>0.66589999</v>
      </c>
      <c r="D86">
        <v>614.90100098000005</v>
      </c>
      <c r="E86">
        <v>1.5099999900000001</v>
      </c>
      <c r="F86">
        <v>9.9000003020963209E+37</v>
      </c>
      <c r="G86">
        <v>1.5613000399999999</v>
      </c>
      <c r="H86">
        <v>9.9000003020963209E+37</v>
      </c>
      <c r="J86" s="2">
        <f>TREND(Calibration!$A$2:$A$4,Calibration!$B$2:$B$4,C86)</f>
        <v>432.72416771857615</v>
      </c>
      <c r="K86" s="2">
        <f>TREND(Calibration!$A$2:$A$4,Calibration!$C$2:$C$4,E86)</f>
        <v>588.53398140274453</v>
      </c>
      <c r="L86" s="2">
        <f>TREND(Calibration!$A$2:$A$4,Calibration!$D$2:$D$4,G86)</f>
        <v>592.40774755718951</v>
      </c>
    </row>
    <row r="87" spans="1:12" x14ac:dyDescent="0.25">
      <c r="A87">
        <v>425092</v>
      </c>
      <c r="B87">
        <v>14.555999760000001</v>
      </c>
      <c r="C87">
        <v>0.67180002000000005</v>
      </c>
      <c r="D87">
        <v>610.98797606999995</v>
      </c>
      <c r="E87">
        <v>1.69630003</v>
      </c>
      <c r="F87">
        <v>9.9000003020963209E+37</v>
      </c>
      <c r="G87">
        <v>1.57149994</v>
      </c>
      <c r="H87">
        <v>1055.1619873</v>
      </c>
      <c r="J87" s="2">
        <f>TREND(Calibration!$A$2:$A$4,Calibration!$B$2:$B$4,C87)</f>
        <v>436.36841569722355</v>
      </c>
      <c r="K87" s="2">
        <f>TREND(Calibration!$A$2:$A$4,Calibration!$C$2:$C$4,E87)</f>
        <v>663.68661236682908</v>
      </c>
      <c r="L87" s="2">
        <f>TREND(Calibration!$A$2:$A$4,Calibration!$D$2:$D$4,G87)</f>
        <v>596.62538355345464</v>
      </c>
    </row>
    <row r="88" spans="1:12" x14ac:dyDescent="0.25">
      <c r="A88">
        <v>430092</v>
      </c>
      <c r="B88">
        <v>14.54300022</v>
      </c>
      <c r="C88">
        <v>0.67720002000000001</v>
      </c>
      <c r="D88">
        <v>436.18798828000001</v>
      </c>
      <c r="E88">
        <v>1.77460003</v>
      </c>
      <c r="F88">
        <v>9.9000003020963209E+37</v>
      </c>
      <c r="G88">
        <v>1.5709999800000001</v>
      </c>
      <c r="H88">
        <v>9.9000003020963209E+37</v>
      </c>
      <c r="J88" s="2">
        <f>TREND(Calibration!$A$2:$A$4,Calibration!$B$2:$B$4,C88)</f>
        <v>439.70381214176626</v>
      </c>
      <c r="K88" s="2">
        <f>TREND(Calibration!$A$2:$A$4,Calibration!$C$2:$C$4,E88)</f>
        <v>695.27249396131413</v>
      </c>
      <c r="L88" s="2">
        <f>TREND(Calibration!$A$2:$A$4,Calibration!$D$2:$D$4,G88)</f>
        <v>596.41865120385387</v>
      </c>
    </row>
    <row r="89" spans="1:12" x14ac:dyDescent="0.25">
      <c r="A89">
        <v>435092</v>
      </c>
      <c r="B89">
        <v>14.46199989</v>
      </c>
      <c r="C89">
        <v>0.68480003</v>
      </c>
      <c r="D89">
        <v>721.57800293000003</v>
      </c>
      <c r="E89">
        <v>1.7432999600000001</v>
      </c>
      <c r="F89">
        <v>9.9000003020963209E+37</v>
      </c>
      <c r="G89">
        <v>1.58389997</v>
      </c>
      <c r="H89">
        <v>1102.8649902300001</v>
      </c>
      <c r="J89" s="2">
        <f>TREND(Calibration!$A$2:$A$4,Calibration!$B$2:$B$4,C89)</f>
        <v>444.3980799811161</v>
      </c>
      <c r="K89" s="2">
        <f>TREND(Calibration!$A$2:$A$4,Calibration!$C$2:$C$4,E89)</f>
        <v>682.64618099938446</v>
      </c>
      <c r="L89" s="2">
        <f>TREND(Calibration!$A$2:$A$4,Calibration!$D$2:$D$4,G89)</f>
        <v>601.75276841828349</v>
      </c>
    </row>
    <row r="90" spans="1:12" x14ac:dyDescent="0.25">
      <c r="A90">
        <v>440093</v>
      </c>
      <c r="B90">
        <v>14.34200001</v>
      </c>
      <c r="C90">
        <v>0.69129996999999999</v>
      </c>
      <c r="D90">
        <v>928.67199706999997</v>
      </c>
      <c r="E90">
        <v>1.65409994</v>
      </c>
      <c r="F90">
        <v>9.9000003020963209E+37</v>
      </c>
      <c r="G90">
        <v>1.5893000399999999</v>
      </c>
      <c r="H90">
        <v>9.9000003020963209E+37</v>
      </c>
      <c r="J90" s="2">
        <f>TREND(Calibration!$A$2:$A$4,Calibration!$B$2:$B$4,C90)</f>
        <v>448.41287197477186</v>
      </c>
      <c r="K90" s="2">
        <f>TREND(Calibration!$A$2:$A$4,Calibration!$C$2:$C$4,E90)</f>
        <v>646.66327844579962</v>
      </c>
      <c r="L90" s="2">
        <f>TREND(Calibration!$A$2:$A$4,Calibration!$D$2:$D$4,G90)</f>
        <v>603.9856853698567</v>
      </c>
    </row>
    <row r="91" spans="1:12" x14ac:dyDescent="0.25">
      <c r="A91">
        <v>445093</v>
      </c>
      <c r="B91">
        <v>14.21199989</v>
      </c>
      <c r="C91">
        <v>0.69830000000000003</v>
      </c>
      <c r="D91">
        <v>918.48602295000001</v>
      </c>
      <c r="E91">
        <v>1.7000000500000001</v>
      </c>
      <c r="F91">
        <v>9.9000003020963209E+37</v>
      </c>
      <c r="G91">
        <v>1.5801999600000001</v>
      </c>
      <c r="H91">
        <v>1249.8649902300001</v>
      </c>
      <c r="J91" s="2">
        <f>TREND(Calibration!$A$2:$A$4,Calibration!$B$2:$B$4,C91)</f>
        <v>452.73655256249276</v>
      </c>
      <c r="K91" s="2">
        <f>TREND(Calibration!$A$2:$A$4,Calibration!$C$2:$C$4,E91)</f>
        <v>665.17918444367751</v>
      </c>
      <c r="L91" s="2">
        <f>TREND(Calibration!$A$2:$A$4,Calibration!$D$2:$D$4,G91)</f>
        <v>600.22282250091757</v>
      </c>
    </row>
    <row r="92" spans="1:12" x14ac:dyDescent="0.25">
      <c r="A92">
        <v>450092</v>
      </c>
      <c r="B92">
        <v>14.13799953</v>
      </c>
      <c r="C92">
        <v>0.71230000000000004</v>
      </c>
      <c r="D92">
        <v>945.56500243999994</v>
      </c>
      <c r="E92">
        <v>1.7000000500000001</v>
      </c>
      <c r="F92">
        <v>9.9000003020963209E+37</v>
      </c>
      <c r="G92">
        <v>1.57210004</v>
      </c>
      <c r="H92">
        <v>9.9000003020963209E+37</v>
      </c>
      <c r="J92" s="2">
        <f>TREND(Calibration!$A$2:$A$4,Calibration!$B$2:$B$4,C92)</f>
        <v>461.38387667797394</v>
      </c>
      <c r="K92" s="2">
        <f>TREND(Calibration!$A$2:$A$4,Calibration!$C$2:$C$4,E92)</f>
        <v>665.17918444367751</v>
      </c>
      <c r="L92" s="2">
        <f>TREND(Calibration!$A$2:$A$4,Calibration!$D$2:$D$4,G92)</f>
        <v>596.87352357064685</v>
      </c>
    </row>
    <row r="93" spans="1:12" x14ac:dyDescent="0.25">
      <c r="A93">
        <v>455092</v>
      </c>
      <c r="B93">
        <v>14.086000439999999</v>
      </c>
      <c r="C93">
        <v>0.72909999000000003</v>
      </c>
      <c r="D93">
        <v>798.57702637</v>
      </c>
      <c r="E93">
        <v>1.64769995</v>
      </c>
      <c r="F93">
        <v>9.9000003020963209E+37</v>
      </c>
      <c r="G93">
        <v>1.56939995</v>
      </c>
      <c r="H93">
        <v>1244.26794434</v>
      </c>
      <c r="J93" s="2">
        <f>TREND(Calibration!$A$2:$A$4,Calibration!$B$2:$B$4,C93)</f>
        <v>471.7606594398913</v>
      </c>
      <c r="K93" s="2">
        <f>TREND(Calibration!$A$2:$A$4,Calibration!$C$2:$C$4,E93)</f>
        <v>644.08155013997725</v>
      </c>
      <c r="L93" s="2">
        <f>TREND(Calibration!$A$2:$A$4,Calibration!$D$2:$D$4,G93)</f>
        <v>595.75704235248236</v>
      </c>
    </row>
    <row r="94" spans="1:12" x14ac:dyDescent="0.25">
      <c r="A94">
        <v>460092</v>
      </c>
      <c r="B94">
        <v>14.18599987</v>
      </c>
      <c r="C94">
        <v>0.74739999000000001</v>
      </c>
      <c r="D94">
        <v>953.03302001999998</v>
      </c>
      <c r="E94">
        <v>1.61689997</v>
      </c>
      <c r="F94">
        <v>9.9000003020963209E+37</v>
      </c>
      <c r="G94">
        <v>1.5822999499999999</v>
      </c>
      <c r="H94">
        <v>9.9000003020963209E+37</v>
      </c>
      <c r="J94" s="2">
        <f>TREND(Calibration!$A$2:$A$4,Calibration!$B$2:$B$4,C94)</f>
        <v>483.06394739084169</v>
      </c>
      <c r="K94" s="2">
        <f>TREND(Calibration!$A$2:$A$4,Calibration!$C$2:$C$4,E94)</f>
        <v>631.65697132270384</v>
      </c>
      <c r="L94" s="2">
        <f>TREND(Calibration!$A$2:$A$4,Calibration!$D$2:$D$4,G94)</f>
        <v>601.09116370188974</v>
      </c>
    </row>
    <row r="95" spans="1:12" x14ac:dyDescent="0.25">
      <c r="A95">
        <v>465092</v>
      </c>
      <c r="B95">
        <v>14.34500027</v>
      </c>
      <c r="C95">
        <v>0.75070000000000003</v>
      </c>
      <c r="D95">
        <v>817.47802734000004</v>
      </c>
      <c r="E95">
        <v>1.72109997</v>
      </c>
      <c r="F95">
        <v>9.9000003020963209E+37</v>
      </c>
      <c r="G95">
        <v>1.58560002</v>
      </c>
      <c r="H95">
        <v>1366.9040527300001</v>
      </c>
      <c r="J95" s="2">
        <f>TREND(Calibration!$A$2:$A$4,Calibration!$B$2:$B$4,C95)</f>
        <v>485.10225139472232</v>
      </c>
      <c r="K95" s="2">
        <f>TREND(Calibration!$A$2:$A$4,Calibration!$C$2:$C$4,E95)</f>
        <v>673.69080097973244</v>
      </c>
      <c r="L95" s="2">
        <f>TREND(Calibration!$A$2:$A$4,Calibration!$D$2:$D$4,G95)</f>
        <v>602.4557353175129</v>
      </c>
    </row>
    <row r="96" spans="1:12" x14ac:dyDescent="0.25">
      <c r="A96">
        <v>470092</v>
      </c>
      <c r="B96">
        <v>14.510999679999999</v>
      </c>
      <c r="C96">
        <v>0.75230001999999996</v>
      </c>
      <c r="D96">
        <v>833.32702637</v>
      </c>
      <c r="E96">
        <v>1.69089997</v>
      </c>
      <c r="F96">
        <v>9.9000003020963209E+37</v>
      </c>
      <c r="G96">
        <v>1.58389997</v>
      </c>
      <c r="H96">
        <v>1297.19494629</v>
      </c>
      <c r="J96" s="2">
        <f>TREND(Calibration!$A$2:$A$4,Calibration!$B$2:$B$4,C96)</f>
        <v>486.09052936124033</v>
      </c>
      <c r="K96" s="2">
        <f>TREND(Calibration!$A$2:$A$4,Calibration!$C$2:$C$4,E96)</f>
        <v>661.50825150139974</v>
      </c>
      <c r="L96" s="2">
        <f>TREND(Calibration!$A$2:$A$4,Calibration!$D$2:$D$4,G96)</f>
        <v>601.75276841828349</v>
      </c>
    </row>
    <row r="97" spans="1:12" x14ac:dyDescent="0.25">
      <c r="A97">
        <v>475093</v>
      </c>
      <c r="B97">
        <v>14.588999749999999</v>
      </c>
      <c r="C97">
        <v>0.74150002000000004</v>
      </c>
      <c r="D97">
        <v>733.76800536999997</v>
      </c>
      <c r="E97">
        <v>1.72920001</v>
      </c>
      <c r="F97">
        <v>9.9000003020963209E+37</v>
      </c>
      <c r="G97">
        <v>1.5834000100000001</v>
      </c>
      <c r="H97">
        <v>1280.6230468700001</v>
      </c>
      <c r="J97" s="2">
        <f>TREND(Calibration!$A$2:$A$4,Calibration!$B$2:$B$4,C97)</f>
        <v>479.41973647215485</v>
      </c>
      <c r="K97" s="2">
        <f>TREND(Calibration!$A$2:$A$4,Calibration!$C$2:$C$4,E97)</f>
        <v>676.95832210809249</v>
      </c>
      <c r="L97" s="2">
        <f>TREND(Calibration!$A$2:$A$4,Calibration!$D$2:$D$4,G97)</f>
        <v>601.54603606868272</v>
      </c>
    </row>
    <row r="98" spans="1:12" x14ac:dyDescent="0.25">
      <c r="A98">
        <v>480092</v>
      </c>
      <c r="B98">
        <v>14.58199978</v>
      </c>
      <c r="C98">
        <v>0.73070002000000001</v>
      </c>
      <c r="D98">
        <v>870.04901123000002</v>
      </c>
      <c r="E98">
        <v>1.8248000099999999</v>
      </c>
      <c r="F98">
        <v>9.9000003020963209E+37</v>
      </c>
      <c r="G98">
        <v>1.5877000100000001</v>
      </c>
      <c r="H98">
        <v>9.9000003020963209E+37</v>
      </c>
      <c r="J98" s="2">
        <f>TREND(Calibration!$A$2:$A$4,Calibration!$B$2:$B$4,C98)</f>
        <v>472.74894358306938</v>
      </c>
      <c r="K98" s="2">
        <f>TREND(Calibration!$A$2:$A$4,Calibration!$C$2:$C$4,E98)</f>
        <v>715.52294893354292</v>
      </c>
      <c r="L98" s="2">
        <f>TREND(Calibration!$A$2:$A$4,Calibration!$D$2:$D$4,G98)</f>
        <v>603.32407651848519</v>
      </c>
    </row>
    <row r="99" spans="1:12" x14ac:dyDescent="0.25">
      <c r="A99">
        <v>485092</v>
      </c>
      <c r="B99">
        <v>14.48799992</v>
      </c>
      <c r="C99">
        <v>0.71450000999999996</v>
      </c>
      <c r="D99">
        <v>803.02697753999996</v>
      </c>
      <c r="E99">
        <v>1.86370003</v>
      </c>
      <c r="F99">
        <v>9.9000003020963209E+37</v>
      </c>
      <c r="G99">
        <v>1.5801999600000001</v>
      </c>
      <c r="H99">
        <v>1303.3940429700001</v>
      </c>
      <c r="J99" s="2">
        <f>TREND(Calibration!$A$2:$A$4,Calibration!$B$2:$B$4,C99)</f>
        <v>462.74274807278101</v>
      </c>
      <c r="K99" s="2">
        <f>TREND(Calibration!$A$2:$A$4,Calibration!$C$2:$C$4,E99)</f>
        <v>731.21504887917638</v>
      </c>
      <c r="L99" s="2">
        <f>TREND(Calibration!$A$2:$A$4,Calibration!$D$2:$D$4,G99)</f>
        <v>600.22282250091757</v>
      </c>
    </row>
    <row r="100" spans="1:12" x14ac:dyDescent="0.25">
      <c r="A100">
        <v>490092</v>
      </c>
      <c r="B100">
        <v>14.39099979</v>
      </c>
      <c r="C100">
        <v>0.70370001000000004</v>
      </c>
      <c r="D100">
        <v>892.08001708999996</v>
      </c>
      <c r="E100">
        <v>1.93280005</v>
      </c>
      <c r="F100">
        <v>9.9000003020963209E+37</v>
      </c>
      <c r="G100">
        <v>1.5779999499999999</v>
      </c>
      <c r="H100">
        <v>1201.2039794899999</v>
      </c>
      <c r="J100" s="2">
        <f>TREND(Calibration!$A$2:$A$4,Calibration!$B$2:$B$4,C100)</f>
        <v>456.07195518369559</v>
      </c>
      <c r="K100" s="2">
        <f>TREND(Calibration!$A$2:$A$4,Calibration!$C$2:$C$4,E100)</f>
        <v>759.08969830314243</v>
      </c>
      <c r="L100" s="2">
        <f>TREND(Calibration!$A$2:$A$4,Calibration!$D$2:$D$4,G100)</f>
        <v>599.31312325208728</v>
      </c>
    </row>
    <row r="101" spans="1:12" x14ac:dyDescent="0.25">
      <c r="A101">
        <v>495092</v>
      </c>
      <c r="B101">
        <v>14.29300022</v>
      </c>
      <c r="C101">
        <v>0.69450003000000005</v>
      </c>
      <c r="D101">
        <v>1291.0040283200001</v>
      </c>
      <c r="E101">
        <v>1.93770003</v>
      </c>
      <c r="F101">
        <v>9.9000003020963209E+37</v>
      </c>
      <c r="G101">
        <v>1.5785000300000001</v>
      </c>
      <c r="H101">
        <v>1312.6829834</v>
      </c>
      <c r="J101" s="2">
        <f>TREND(Calibration!$A$2:$A$4,Calibration!$B$2:$B$4,C101)</f>
        <v>450.38944026112813</v>
      </c>
      <c r="K101" s="2">
        <f>TREND(Calibration!$A$2:$A$4,Calibration!$C$2:$C$4,E101)</f>
        <v>761.06632905787228</v>
      </c>
      <c r="L101" s="2">
        <f>TREND(Calibration!$A$2:$A$4,Calibration!$D$2:$D$4,G101)</f>
        <v>599.5199052214216</v>
      </c>
    </row>
    <row r="102" spans="1:12" x14ac:dyDescent="0.25">
      <c r="A102">
        <v>500091</v>
      </c>
      <c r="B102">
        <v>14.199000359999999</v>
      </c>
      <c r="C102">
        <v>0.67510002999999996</v>
      </c>
      <c r="D102">
        <v>1178.2600097699999</v>
      </c>
      <c r="E102">
        <v>1.9035999800000001</v>
      </c>
      <c r="F102">
        <v>9.9000003020963209E+37</v>
      </c>
      <c r="G102">
        <v>1.58609998</v>
      </c>
      <c r="H102">
        <v>9.9000003020963209E+37</v>
      </c>
      <c r="J102" s="2">
        <f>TREND(Calibration!$A$2:$A$4,Calibration!$B$2:$B$4,C102)</f>
        <v>438.40671970110412</v>
      </c>
      <c r="K102" s="2">
        <f>TREND(Calibration!$A$2:$A$4,Calibration!$C$2:$C$4,E102)</f>
        <v>747.31051626520286</v>
      </c>
      <c r="L102" s="2">
        <f>TREND(Calibration!$A$2:$A$4,Calibration!$D$2:$D$4,G102)</f>
        <v>602.66246766711367</v>
      </c>
    </row>
    <row r="103" spans="1:12" x14ac:dyDescent="0.25">
      <c r="A103">
        <v>505091</v>
      </c>
      <c r="B103">
        <v>14.17300034</v>
      </c>
      <c r="C103">
        <v>0.65990000999999998</v>
      </c>
      <c r="D103">
        <v>890.72998046999999</v>
      </c>
      <c r="E103">
        <v>1.9818999799999999</v>
      </c>
      <c r="F103">
        <v>1339.8699951200001</v>
      </c>
      <c r="G103">
        <v>1.5946999799999999</v>
      </c>
      <c r="H103">
        <v>9.9000003020963209E+37</v>
      </c>
      <c r="J103" s="2">
        <f>TREND(Calibration!$A$2:$A$4,Calibration!$B$2:$B$4,C103)</f>
        <v>429.0181840224044</v>
      </c>
      <c r="K103" s="2">
        <f>TREND(Calibration!$A$2:$A$4,Calibration!$C$2:$C$4,E103)</f>
        <v>778.8963978596878</v>
      </c>
      <c r="L103" s="2">
        <f>TREND(Calibration!$A$2:$A$4,Calibration!$D$2:$D$4,G103)</f>
        <v>606.2185485667186</v>
      </c>
    </row>
    <row r="104" spans="1:12" x14ac:dyDescent="0.25">
      <c r="A104">
        <v>510090</v>
      </c>
      <c r="B104">
        <v>14.23799992</v>
      </c>
      <c r="C104">
        <v>0.65130001000000004</v>
      </c>
      <c r="D104">
        <v>1210.74401855</v>
      </c>
      <c r="E104">
        <v>1.94200003</v>
      </c>
      <c r="F104">
        <v>1291.9090576200001</v>
      </c>
      <c r="G104">
        <v>1.59689999</v>
      </c>
      <c r="H104">
        <v>9.9000003020963209E+37</v>
      </c>
      <c r="J104" s="2">
        <f>TREND(Calibration!$A$2:$A$4,Calibration!$B$2:$B$4,C104)</f>
        <v>423.70625635146598</v>
      </c>
      <c r="K104" s="2">
        <f>TREND(Calibration!$A$2:$A$4,Calibration!$C$2:$C$4,E104)</f>
        <v>762.80093047366131</v>
      </c>
      <c r="L104" s="2">
        <f>TREND(Calibration!$A$2:$A$4,Calibration!$D$2:$D$4,G104)</f>
        <v>607.12824781554889</v>
      </c>
    </row>
    <row r="105" spans="1:12" x14ac:dyDescent="0.25">
      <c r="A105">
        <v>515090</v>
      </c>
      <c r="B105">
        <v>14.338999749999999</v>
      </c>
      <c r="C105">
        <v>0.63829999999999998</v>
      </c>
      <c r="D105">
        <v>9.9000003020963209E+37</v>
      </c>
      <c r="E105">
        <v>1.8166999800000001</v>
      </c>
      <c r="F105">
        <v>731.89898682</v>
      </c>
      <c r="G105">
        <v>1.5893000399999999</v>
      </c>
      <c r="H105">
        <v>9.9000003020963209E+37</v>
      </c>
      <c r="J105" s="2">
        <f>TREND(Calibration!$A$2:$A$4,Calibration!$B$2:$B$4,C105)</f>
        <v>415.67659206757332</v>
      </c>
      <c r="K105" s="2">
        <f>TREND(Calibration!$A$2:$A$4,Calibration!$C$2:$C$4,E105)</f>
        <v>712.25543183913965</v>
      </c>
      <c r="L105" s="2">
        <f>TREND(Calibration!$A$2:$A$4,Calibration!$D$2:$D$4,G105)</f>
        <v>603.9856853698567</v>
      </c>
    </row>
    <row r="106" spans="1:12" x14ac:dyDescent="0.25">
      <c r="A106">
        <v>520091</v>
      </c>
      <c r="B106">
        <v>14.38399982</v>
      </c>
      <c r="C106">
        <v>0.62749999999999995</v>
      </c>
      <c r="D106">
        <v>9.9000003020963209E+37</v>
      </c>
      <c r="E106">
        <v>1.79830003</v>
      </c>
      <c r="F106">
        <v>407.14999390000003</v>
      </c>
      <c r="G106">
        <v>1.5865999500000001</v>
      </c>
      <c r="H106">
        <v>9.9000003020963209E+37</v>
      </c>
      <c r="J106" s="2">
        <f>TREND(Calibration!$A$2:$A$4,Calibration!$B$2:$B$4,C106)</f>
        <v>409.00579917848785</v>
      </c>
      <c r="K106" s="2">
        <f>TREND(Calibration!$A$2:$A$4,Calibration!$C$2:$C$4,E106)</f>
        <v>704.83297153205865</v>
      </c>
      <c r="L106" s="2">
        <f>TREND(Calibration!$A$2:$A$4,Calibration!$D$2:$D$4,G106)</f>
        <v>602.86920415169232</v>
      </c>
    </row>
    <row r="107" spans="1:12" x14ac:dyDescent="0.25">
      <c r="A107">
        <v>525090</v>
      </c>
      <c r="B107">
        <v>14.33199978</v>
      </c>
      <c r="C107">
        <v>0.62370002000000002</v>
      </c>
      <c r="D107">
        <v>1069.1939697299999</v>
      </c>
      <c r="E107">
        <v>1.7832000299999999</v>
      </c>
      <c r="F107">
        <v>407.16500853999997</v>
      </c>
      <c r="G107">
        <v>1.57749999</v>
      </c>
      <c r="H107">
        <v>9.9000003020963209E+37</v>
      </c>
      <c r="J107" s="2">
        <f>TREND(Calibration!$A$2:$A$4,Calibration!$B$2:$B$4,C107)</f>
        <v>406.65868070046315</v>
      </c>
      <c r="K107" s="2">
        <f>TREND(Calibration!$A$2:$A$4,Calibration!$C$2:$C$4,E107)</f>
        <v>698.7416967928923</v>
      </c>
      <c r="L107" s="2">
        <f>TREND(Calibration!$A$2:$A$4,Calibration!$D$2:$D$4,G107)</f>
        <v>599.10639090248651</v>
      </c>
    </row>
    <row r="108" spans="1:12" x14ac:dyDescent="0.25">
      <c r="A108">
        <v>530090</v>
      </c>
      <c r="B108">
        <v>14.26399994</v>
      </c>
      <c r="C108">
        <v>0.61460000000000004</v>
      </c>
      <c r="D108">
        <v>998.90002441000001</v>
      </c>
      <c r="E108">
        <v>1.85940003</v>
      </c>
      <c r="F108">
        <v>428.88299561000002</v>
      </c>
      <c r="G108">
        <v>1.59309995</v>
      </c>
      <c r="H108">
        <v>9.9000003020963209E+37</v>
      </c>
      <c r="J108" s="2">
        <f>TREND(Calibration!$A$2:$A$4,Calibration!$B$2:$B$4,C108)</f>
        <v>401.03790767208022</v>
      </c>
      <c r="K108" s="2">
        <f>TREND(Calibration!$A$2:$A$4,Calibration!$C$2:$C$4,E108)</f>
        <v>729.48044746338724</v>
      </c>
      <c r="L108" s="2">
        <f>TREND(Calibration!$A$2:$A$4,Calibration!$D$2:$D$4,G108)</f>
        <v>605.5569397153472</v>
      </c>
    </row>
    <row r="109" spans="1:12" x14ac:dyDescent="0.25">
      <c r="A109">
        <v>535090</v>
      </c>
      <c r="B109">
        <v>14.192999840000001</v>
      </c>
      <c r="C109">
        <v>0.63129997000000004</v>
      </c>
      <c r="D109">
        <v>467.11300659</v>
      </c>
      <c r="E109">
        <v>1.8733999699999999</v>
      </c>
      <c r="F109">
        <v>1076.1040039100001</v>
      </c>
      <c r="G109">
        <v>1.5893000399999999</v>
      </c>
      <c r="H109">
        <v>9.9000003020963209E+37</v>
      </c>
      <c r="J109" s="2">
        <f>TREND(Calibration!$A$2:$A$4,Calibration!$B$2:$B$4,C109)</f>
        <v>411.35291147985254</v>
      </c>
      <c r="K109" s="2">
        <f>TREND(Calibration!$A$2:$A$4,Calibration!$C$2:$C$4,E109)</f>
        <v>735.12796275291339</v>
      </c>
      <c r="L109" s="2">
        <f>TREND(Calibration!$A$2:$A$4,Calibration!$D$2:$D$4,G109)</f>
        <v>603.9856853698567</v>
      </c>
    </row>
    <row r="110" spans="1:12" x14ac:dyDescent="0.25">
      <c r="A110">
        <v>540090</v>
      </c>
      <c r="B110">
        <v>14.118000029999999</v>
      </c>
      <c r="C110">
        <v>0.62639999000000002</v>
      </c>
      <c r="D110">
        <v>798.51300048999997</v>
      </c>
      <c r="E110">
        <v>1.85720003</v>
      </c>
      <c r="F110">
        <v>9.9000003020963209E+37</v>
      </c>
      <c r="G110">
        <v>1.59529996</v>
      </c>
      <c r="H110">
        <v>9.9000003020963209E+37</v>
      </c>
      <c r="J110" s="2">
        <f>TREND(Calibration!$A$2:$A$4,Calibration!$B$2:$B$4,C110)</f>
        <v>408.32636039275428</v>
      </c>
      <c r="K110" s="2">
        <f>TREND(Calibration!$A$2:$A$4,Calibration!$C$2:$C$4,E110)</f>
        <v>728.5929769715882</v>
      </c>
      <c r="L110" s="2">
        <f>TREND(Calibration!$A$2:$A$4,Calibration!$D$2:$D$4,G110)</f>
        <v>606.46663896417738</v>
      </c>
    </row>
    <row r="111" spans="1:12" x14ac:dyDescent="0.25">
      <c r="A111">
        <v>545091</v>
      </c>
      <c r="B111">
        <v>14.039999959999999</v>
      </c>
      <c r="C111">
        <v>0.62639999000000002</v>
      </c>
      <c r="D111">
        <v>961.41998291000004</v>
      </c>
      <c r="E111">
        <v>1.7924</v>
      </c>
      <c r="F111">
        <v>9.9000003020963209E+37</v>
      </c>
      <c r="G111">
        <v>1.5964000199999999</v>
      </c>
      <c r="H111">
        <v>9.9000003020963209E+37</v>
      </c>
      <c r="J111" s="2">
        <f>TREND(Calibration!$A$2:$A$4,Calibration!$B$2:$B$4,C111)</f>
        <v>408.32636039275428</v>
      </c>
      <c r="K111" s="2">
        <f>TREND(Calibration!$A$2:$A$4,Calibration!$C$2:$C$4,E111)</f>
        <v>702.45292492945441</v>
      </c>
      <c r="L111" s="2">
        <f>TREND(Calibration!$A$2:$A$4,Calibration!$D$2:$D$4,G111)</f>
        <v>606.92151133097025</v>
      </c>
    </row>
    <row r="112" spans="1:12" x14ac:dyDescent="0.25">
      <c r="A112">
        <v>550090</v>
      </c>
      <c r="B112">
        <v>14.12199974</v>
      </c>
      <c r="C112">
        <v>0.61830001999999995</v>
      </c>
      <c r="D112">
        <v>731.44396973000005</v>
      </c>
      <c r="E112">
        <v>1.7308000299999999</v>
      </c>
      <c r="F112">
        <v>9.9000003020963209E+37</v>
      </c>
      <c r="G112">
        <v>1.5822999499999999</v>
      </c>
      <c r="H112">
        <v>1351.57299805</v>
      </c>
      <c r="J112" s="2">
        <f>TREND(Calibration!$A$2:$A$4,Calibration!$B$2:$B$4,C112)</f>
        <v>403.32328425592033</v>
      </c>
      <c r="K112" s="2">
        <f>TREND(Calibration!$A$2:$A$4,Calibration!$C$2:$C$4,E112)</f>
        <v>677.60376326095081</v>
      </c>
      <c r="L112" s="2">
        <f>TREND(Calibration!$A$2:$A$4,Calibration!$D$2:$D$4,G112)</f>
        <v>601.09116370188974</v>
      </c>
    </row>
    <row r="113" spans="1:12" x14ac:dyDescent="0.25">
      <c r="A113">
        <v>555090</v>
      </c>
      <c r="B113">
        <v>14.21199989</v>
      </c>
      <c r="C113">
        <v>0.61400001999999998</v>
      </c>
      <c r="D113">
        <v>650.29498291000004</v>
      </c>
      <c r="E113">
        <v>1.57749999</v>
      </c>
      <c r="F113">
        <v>9.9000003020963209E+37</v>
      </c>
      <c r="G113">
        <v>1.5877000100000001</v>
      </c>
      <c r="H113">
        <v>1314.2170410199999</v>
      </c>
      <c r="J113" s="2">
        <f>TREND(Calibration!$A$2:$A$4,Calibration!$B$2:$B$4,C113)</f>
        <v>400.66732042045112</v>
      </c>
      <c r="K113" s="2">
        <f>TREND(Calibration!$A$2:$A$4,Calibration!$C$2:$C$4,E113)</f>
        <v>615.76318967385225</v>
      </c>
      <c r="L113" s="2">
        <f>TREND(Calibration!$A$2:$A$4,Calibration!$D$2:$D$4,G113)</f>
        <v>603.32407651848519</v>
      </c>
    </row>
    <row r="114" spans="1:12" x14ac:dyDescent="0.25">
      <c r="A114">
        <v>560090</v>
      </c>
      <c r="B114">
        <v>14.32600021</v>
      </c>
      <c r="C114">
        <v>0.61729997000000003</v>
      </c>
      <c r="D114">
        <v>642.50201416000004</v>
      </c>
      <c r="E114">
        <v>1.5569000200000001</v>
      </c>
      <c r="F114">
        <v>9.9000003020963209E+37</v>
      </c>
      <c r="G114">
        <v>1.5893000399999999</v>
      </c>
      <c r="H114">
        <v>9.9000003020963209E+37</v>
      </c>
      <c r="J114" s="2">
        <f>TREND(Calibration!$A$2:$A$4,Calibration!$B$2:$B$4,C114)</f>
        <v>402.70558736437135</v>
      </c>
      <c r="K114" s="2">
        <f>TREND(Calibration!$A$2:$A$4,Calibration!$C$2:$C$4,E114)</f>
        <v>607.45325080705868</v>
      </c>
      <c r="L114" s="2">
        <f>TREND(Calibration!$A$2:$A$4,Calibration!$D$2:$D$4,G114)</f>
        <v>603.9856853698567</v>
      </c>
    </row>
    <row r="115" spans="1:12" x14ac:dyDescent="0.25">
      <c r="A115">
        <v>565091</v>
      </c>
      <c r="B115">
        <v>14.3579998</v>
      </c>
      <c r="C115">
        <v>0.59619999000000001</v>
      </c>
      <c r="D115">
        <v>938.24798583999996</v>
      </c>
      <c r="E115">
        <v>1.5456000599999999</v>
      </c>
      <c r="F115">
        <v>1225.9079589800001</v>
      </c>
      <c r="G115">
        <v>1.5872000500000001</v>
      </c>
      <c r="H115">
        <v>9.9000003020963209E+37</v>
      </c>
      <c r="J115" s="2">
        <f>TREND(Calibration!$A$2:$A$4,Calibration!$B$2:$B$4,C115)</f>
        <v>389.67284694364486</v>
      </c>
      <c r="K115" s="2">
        <f>TREND(Calibration!$A$2:$A$4,Calibration!$C$2:$C$4,E115)</f>
        <v>602.89489578046323</v>
      </c>
      <c r="L115" s="2">
        <f>TREND(Calibration!$A$2:$A$4,Calibration!$D$2:$D$4,G115)</f>
        <v>603.11734416888453</v>
      </c>
    </row>
    <row r="116" spans="1:12" x14ac:dyDescent="0.25">
      <c r="A116">
        <v>570100</v>
      </c>
      <c r="B116">
        <v>14.31299973</v>
      </c>
      <c r="C116">
        <v>0.60320001999999995</v>
      </c>
      <c r="D116">
        <v>724.11401366999996</v>
      </c>
      <c r="E116">
        <v>1.5397000300000001</v>
      </c>
      <c r="F116">
        <v>1161.44799805</v>
      </c>
      <c r="G116">
        <v>1.5887999500000001</v>
      </c>
      <c r="H116">
        <v>1286.75097656</v>
      </c>
      <c r="J116" s="2">
        <f>TREND(Calibration!$A$2:$A$4,Calibration!$B$2:$B$4,C116)</f>
        <v>393.99652753136564</v>
      </c>
      <c r="K116" s="2">
        <f>TREND(Calibration!$A$2:$A$4,Calibration!$C$2:$C$4,E116)</f>
        <v>600.51484917785911</v>
      </c>
      <c r="L116" s="2">
        <f>TREND(Calibration!$A$2:$A$4,Calibration!$D$2:$D$4,G116)</f>
        <v>603.77889926554474</v>
      </c>
    </row>
    <row r="117" spans="1:12" x14ac:dyDescent="0.25">
      <c r="A117">
        <v>575092</v>
      </c>
      <c r="B117">
        <v>14.23499966</v>
      </c>
      <c r="C117">
        <v>0.58700001000000002</v>
      </c>
      <c r="D117">
        <v>940.95501708999996</v>
      </c>
      <c r="E117">
        <v>1.5379999900000001</v>
      </c>
      <c r="F117">
        <v>876.61401366999996</v>
      </c>
      <c r="G117">
        <v>1.5942000199999999</v>
      </c>
      <c r="H117">
        <v>9.9000003020963209E+37</v>
      </c>
      <c r="J117" s="2">
        <f>TREND(Calibration!$A$2:$A$4,Calibration!$B$2:$B$4,C117)</f>
        <v>383.99033202107739</v>
      </c>
      <c r="K117" s="2">
        <f>TREND(Calibration!$A$2:$A$4,Calibration!$C$2:$C$4,E117)</f>
        <v>599.8290603892782</v>
      </c>
      <c r="L117" s="2">
        <f>TREND(Calibration!$A$2:$A$4,Calibration!$D$2:$D$4,G117)</f>
        <v>606.01181621711783</v>
      </c>
    </row>
    <row r="118" spans="1:12" x14ac:dyDescent="0.25">
      <c r="A118">
        <v>580096</v>
      </c>
      <c r="B118">
        <v>14.18299961</v>
      </c>
      <c r="C118">
        <v>0.58859998000000002</v>
      </c>
      <c r="D118">
        <v>763.26397704999999</v>
      </c>
      <c r="E118">
        <v>1.5634000299999999</v>
      </c>
      <c r="F118">
        <v>1058.1540527300001</v>
      </c>
      <c r="G118">
        <v>1.5958000400000001</v>
      </c>
      <c r="H118">
        <v>1286.4289550799999</v>
      </c>
      <c r="J118" s="2">
        <f>TREND(Calibration!$A$2:$A$4,Calibration!$B$2:$B$4,C118)</f>
        <v>384.97857910429497</v>
      </c>
      <c r="K118" s="2">
        <f>TREND(Calibration!$A$2:$A$4,Calibration!$C$2:$C$4,E118)</f>
        <v>610.07532674860352</v>
      </c>
      <c r="L118" s="2">
        <f>TREND(Calibration!$A$2:$A$4,Calibration!$D$2:$D$4,G118)</f>
        <v>606.67342093351158</v>
      </c>
    </row>
    <row r="119" spans="1:12" x14ac:dyDescent="0.25">
      <c r="A119">
        <v>585092</v>
      </c>
      <c r="B119">
        <v>14.13799953</v>
      </c>
      <c r="C119">
        <v>0.59399997999999998</v>
      </c>
      <c r="D119">
        <v>720.29998779000005</v>
      </c>
      <c r="E119">
        <v>1.5618000000000001</v>
      </c>
      <c r="F119">
        <v>952.57501220999995</v>
      </c>
      <c r="G119">
        <v>1.59739995</v>
      </c>
      <c r="H119">
        <v>9.9000003020963209E+37</v>
      </c>
      <c r="J119" s="2">
        <f>TREND(Calibration!$A$2:$A$4,Calibration!$B$2:$B$4,C119)</f>
        <v>388.31397554883767</v>
      </c>
      <c r="K119" s="2">
        <f>TREND(Calibration!$A$2:$A$4,Calibration!$C$2:$C$4,E119)</f>
        <v>609.42988156178853</v>
      </c>
      <c r="L119" s="2">
        <f>TREND(Calibration!$A$2:$A$4,Calibration!$D$2:$D$4,G119)</f>
        <v>607.33498016514955</v>
      </c>
    </row>
    <row r="120" spans="1:12" x14ac:dyDescent="0.25">
      <c r="A120">
        <v>590091</v>
      </c>
      <c r="B120">
        <v>14.10900021</v>
      </c>
      <c r="C120">
        <v>0.59350002000000002</v>
      </c>
      <c r="D120">
        <v>898.69897461000005</v>
      </c>
      <c r="E120">
        <v>1.5175000400000001</v>
      </c>
      <c r="F120">
        <v>1028.6939697299999</v>
      </c>
      <c r="G120">
        <v>1.59689999</v>
      </c>
      <c r="H120">
        <v>1233.7030029299999</v>
      </c>
      <c r="J120" s="2">
        <f>TREND(Calibration!$A$2:$A$4,Calibration!$B$2:$B$4,C120)</f>
        <v>388.00516725135373</v>
      </c>
      <c r="K120" s="2">
        <f>TREND(Calibration!$A$2:$A$4,Calibration!$C$2:$C$4,E120)</f>
        <v>591.55946915820709</v>
      </c>
      <c r="L120" s="2">
        <f>TREND(Calibration!$A$2:$A$4,Calibration!$D$2:$D$4,G120)</f>
        <v>607.12824781554889</v>
      </c>
    </row>
    <row r="121" spans="1:12" x14ac:dyDescent="0.25">
      <c r="A121">
        <v>595091</v>
      </c>
      <c r="B121">
        <v>14.125</v>
      </c>
      <c r="C121">
        <v>0.59240000999999998</v>
      </c>
      <c r="D121">
        <v>909.20397949000005</v>
      </c>
      <c r="E121">
        <v>1.5704</v>
      </c>
      <c r="F121">
        <v>1130.3769531200001</v>
      </c>
      <c r="G121">
        <v>1.61259997</v>
      </c>
      <c r="H121">
        <v>9.9000003020963209E+37</v>
      </c>
      <c r="J121" s="2">
        <f>TREND(Calibration!$A$2:$A$4,Calibration!$B$2:$B$4,C121)</f>
        <v>387.3257284656201</v>
      </c>
      <c r="K121" s="2">
        <f>TREND(Calibration!$A$2:$A$4,Calibration!$C$2:$C$4,E121)</f>
        <v>612.89908439336659</v>
      </c>
      <c r="L121" s="2">
        <f>TREND(Calibration!$A$2:$A$4,Calibration!$D$2:$D$4,G121)</f>
        <v>613.62015467626736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1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105</v>
      </c>
      <c r="B2">
        <v>14.244999890000001</v>
      </c>
      <c r="C2">
        <v>0.59130000999999999</v>
      </c>
      <c r="D2">
        <v>925.53601074000005</v>
      </c>
      <c r="E2">
        <v>1.6454999400000001</v>
      </c>
      <c r="F2">
        <v>9.9000003020963209E+37</v>
      </c>
      <c r="G2">
        <v>1.6099000000000001</v>
      </c>
      <c r="H2">
        <v>9.9000003020963209E+37</v>
      </c>
      <c r="J2" s="2">
        <f>TREND(Calibration!$A$2:$A$4,Calibration!$B$2:$B$4,C2)</f>
        <v>386.64629585654654</v>
      </c>
      <c r="K2" s="2">
        <f>TREND(Calibration!$A$2:$A$4,Calibration!$C$2:$C$4,E2)</f>
        <v>643.19407561422145</v>
      </c>
      <c r="L2" s="2">
        <f>TREND(Calibration!$A$2:$A$4,Calibration!$D$2:$D$4,G2)</f>
        <v>612.50372307783641</v>
      </c>
      <c r="N2" s="2">
        <f>AVERAGE(J2:J121)</f>
        <v>386.46819685586848</v>
      </c>
    </row>
    <row r="3" spans="1:14" x14ac:dyDescent="0.25">
      <c r="A3">
        <v>5075</v>
      </c>
      <c r="B3">
        <v>14.36200047</v>
      </c>
      <c r="C3">
        <v>0.57459998000000001</v>
      </c>
      <c r="D3">
        <v>818.65100098000005</v>
      </c>
      <c r="E3">
        <v>1.6001000400000001</v>
      </c>
      <c r="F3">
        <v>1220.1350097699999</v>
      </c>
      <c r="G3">
        <v>1.60769999</v>
      </c>
      <c r="H3">
        <v>1127.41796875</v>
      </c>
      <c r="J3" s="2">
        <f>TREND(Calibration!$A$2:$A$4,Calibration!$B$2:$B$4,C3)</f>
        <v>376.33125498881378</v>
      </c>
      <c r="K3" s="2">
        <f>TREND(Calibration!$A$2:$A$4,Calibration!$C$2:$C$4,E3)</f>
        <v>624.87995216848117</v>
      </c>
      <c r="L3" s="2">
        <f>TREND(Calibration!$A$2:$A$4,Calibration!$D$2:$D$4,G3)</f>
        <v>611.59402382900612</v>
      </c>
    </row>
    <row r="4" spans="1:14" x14ac:dyDescent="0.25">
      <c r="A4">
        <v>10075</v>
      </c>
      <c r="B4">
        <v>14.416999819999999</v>
      </c>
      <c r="C4">
        <v>0.58490001999999996</v>
      </c>
      <c r="D4">
        <v>662.36602783000001</v>
      </c>
      <c r="E4">
        <v>1.6060999600000001</v>
      </c>
      <c r="F4">
        <v>9.9000003020963209E+37</v>
      </c>
      <c r="G4">
        <v>1.6270999900000001</v>
      </c>
      <c r="H4">
        <v>9.9000003020963209E+37</v>
      </c>
      <c r="J4" s="2">
        <f>TREND(Calibration!$A$2:$A$4,Calibration!$B$2:$B$4,C4)</f>
        <v>382.69323958041525</v>
      </c>
      <c r="K4" s="2">
        <f>TREND(Calibration!$A$2:$A$4,Calibration!$C$2:$C$4,E4)</f>
        <v>627.30029396536986</v>
      </c>
      <c r="L4" s="2">
        <f>TREND(Calibration!$A$2:$A$4,Calibration!$D$2:$D$4,G4)</f>
        <v>619.6158807420685</v>
      </c>
    </row>
    <row r="5" spans="1:14" x14ac:dyDescent="0.25">
      <c r="A5">
        <v>15076</v>
      </c>
      <c r="B5">
        <v>14.33199978</v>
      </c>
      <c r="C5">
        <v>0.58649998999999997</v>
      </c>
      <c r="D5">
        <v>909.74499512</v>
      </c>
      <c r="E5">
        <v>1.4284000400000001</v>
      </c>
      <c r="F5">
        <v>1097.9890136700001</v>
      </c>
      <c r="G5">
        <v>1.62820005</v>
      </c>
      <c r="H5">
        <v>1268.1450195299999</v>
      </c>
      <c r="J5" s="2">
        <f>TREND(Calibration!$A$2:$A$4,Calibration!$B$2:$B$4,C5)</f>
        <v>383.68148666363282</v>
      </c>
      <c r="K5" s="2">
        <f>TREND(Calibration!$A$2:$A$4,Calibration!$C$2:$C$4,E5)</f>
        <v>555.61691424034484</v>
      </c>
      <c r="L5" s="2">
        <f>TREND(Calibration!$A$2:$A$4,Calibration!$D$2:$D$4,G5)</f>
        <v>620.07075310886137</v>
      </c>
    </row>
    <row r="6" spans="1:14" x14ac:dyDescent="0.25">
      <c r="A6">
        <v>20077</v>
      </c>
      <c r="B6">
        <v>14.24199963</v>
      </c>
      <c r="C6">
        <v>0.57950002</v>
      </c>
      <c r="D6">
        <v>1083.0560302700001</v>
      </c>
      <c r="E6">
        <v>1.4445999899999999</v>
      </c>
      <c r="F6">
        <v>1013.42199707</v>
      </c>
      <c r="G6">
        <v>1.62609994</v>
      </c>
      <c r="H6">
        <v>9.9000003020963209E+37</v>
      </c>
      <c r="J6" s="2">
        <f>TREND(Calibration!$A$2:$A$4,Calibration!$B$2:$B$4,C6)</f>
        <v>379.35784313587254</v>
      </c>
      <c r="K6" s="2">
        <f>TREND(Calibration!$A$2:$A$4,Calibration!$C$2:$C$4,E6)</f>
        <v>562.1519040556268</v>
      </c>
      <c r="L6" s="2">
        <f>TREND(Calibration!$A$2:$A$4,Calibration!$D$2:$D$4,G6)</f>
        <v>619.20236228815565</v>
      </c>
    </row>
    <row r="7" spans="1:14" x14ac:dyDescent="0.25">
      <c r="A7">
        <v>25077</v>
      </c>
      <c r="B7">
        <v>14.15100002</v>
      </c>
      <c r="C7">
        <v>0.58109999000000001</v>
      </c>
      <c r="D7">
        <v>1288.0410156200001</v>
      </c>
      <c r="E7">
        <v>1.44350004</v>
      </c>
      <c r="F7">
        <v>916.31799316000001</v>
      </c>
      <c r="G7">
        <v>1.6293</v>
      </c>
      <c r="H7">
        <v>1364.86901855</v>
      </c>
      <c r="J7" s="2">
        <f>TREND(Calibration!$A$2:$A$4,Calibration!$B$2:$B$4,C7)</f>
        <v>380.34609021909012</v>
      </c>
      <c r="K7" s="2">
        <f>TREND(Calibration!$A$2:$A$4,Calibration!$C$2:$C$4,E7)</f>
        <v>561.70818897951119</v>
      </c>
      <c r="L7" s="2">
        <f>TREND(Calibration!$A$2:$A$4,Calibration!$D$2:$D$4,G7)</f>
        <v>620.52557999089868</v>
      </c>
    </row>
    <row r="8" spans="1:14" x14ac:dyDescent="0.25">
      <c r="A8">
        <v>30082</v>
      </c>
      <c r="B8">
        <v>14.04399967</v>
      </c>
      <c r="C8">
        <v>0.58539998999999998</v>
      </c>
      <c r="D8">
        <v>1154.1540527300001</v>
      </c>
      <c r="E8">
        <v>1.44239998</v>
      </c>
      <c r="F8">
        <v>359.74700927999999</v>
      </c>
      <c r="G8">
        <v>1.61360002</v>
      </c>
      <c r="H8">
        <v>9.9000003020963209E+37</v>
      </c>
      <c r="J8" s="2">
        <f>TREND(Calibration!$A$2:$A$4,Calibration!$B$2:$B$4,C8)</f>
        <v>383.00205405455932</v>
      </c>
      <c r="K8" s="2">
        <f>TREND(Calibration!$A$2:$A$4,Calibration!$C$2:$C$4,E8)</f>
        <v>561.26442952987099</v>
      </c>
      <c r="L8" s="2">
        <f>TREND(Calibration!$A$2:$A$4,Calibration!$D$2:$D$4,G8)</f>
        <v>614.03367313018009</v>
      </c>
    </row>
    <row r="9" spans="1:14" x14ac:dyDescent="0.25">
      <c r="A9">
        <v>35081</v>
      </c>
      <c r="B9">
        <v>14.02099991</v>
      </c>
      <c r="C9">
        <v>0.57889997999999998</v>
      </c>
      <c r="D9">
        <v>805.63000488</v>
      </c>
      <c r="E9">
        <v>1.42680001</v>
      </c>
      <c r="F9">
        <v>534.41302489999998</v>
      </c>
      <c r="G9">
        <v>1.6060999600000001</v>
      </c>
      <c r="H9">
        <v>9.9000003020963209E+37</v>
      </c>
      <c r="J9" s="2">
        <f>TREND(Calibration!$A$2:$A$4,Calibration!$B$2:$B$4,C9)</f>
        <v>378.98721882428299</v>
      </c>
      <c r="K9" s="2">
        <f>TREND(Calibration!$A$2:$A$4,Calibration!$C$2:$C$4,E9)</f>
        <v>554.97146905352974</v>
      </c>
      <c r="L9" s="2">
        <f>TREND(Calibration!$A$2:$A$4,Calibration!$D$2:$D$4,G9)</f>
        <v>610.93241497763472</v>
      </c>
    </row>
    <row r="10" spans="1:14" x14ac:dyDescent="0.25">
      <c r="A10">
        <v>40083</v>
      </c>
      <c r="B10">
        <v>14.13799953</v>
      </c>
      <c r="C10">
        <v>0.58700001000000002</v>
      </c>
      <c r="D10">
        <v>548.80700683999999</v>
      </c>
      <c r="E10">
        <v>1.4251999900000001</v>
      </c>
      <c r="F10">
        <v>516.63800048999997</v>
      </c>
      <c r="G10">
        <v>1.6119999899999999</v>
      </c>
      <c r="H10">
        <v>9.9000003020963209E+37</v>
      </c>
      <c r="J10" s="2">
        <f>TREND(Calibration!$A$2:$A$4,Calibration!$B$2:$B$4,C10)</f>
        <v>383.99033202107739</v>
      </c>
      <c r="K10" s="2">
        <f>TREND(Calibration!$A$2:$A$4,Calibration!$C$2:$C$4,E10)</f>
        <v>554.32602790067142</v>
      </c>
      <c r="L10" s="2">
        <f>TREND(Calibration!$A$2:$A$4,Calibration!$D$2:$D$4,G10)</f>
        <v>613.37206427880858</v>
      </c>
    </row>
    <row r="11" spans="1:14" x14ac:dyDescent="0.25">
      <c r="A11">
        <v>45082</v>
      </c>
      <c r="B11">
        <v>14.2840004</v>
      </c>
      <c r="C11">
        <v>0.58590001000000003</v>
      </c>
      <c r="D11">
        <v>575.35998534999999</v>
      </c>
      <c r="E11">
        <v>1.4117000099999999</v>
      </c>
      <c r="F11">
        <v>517.91699218999997</v>
      </c>
      <c r="G11">
        <v>1.60549998</v>
      </c>
      <c r="H11">
        <v>9.9000003020963209E+37</v>
      </c>
      <c r="J11" s="2">
        <f>TREND(Calibration!$A$2:$A$4,Calibration!$B$2:$B$4,C11)</f>
        <v>383.31089941200383</v>
      </c>
      <c r="K11" s="2">
        <f>TREND(Calibration!$A$2:$A$4,Calibration!$C$2:$C$4,E11)</f>
        <v>548.88019431436328</v>
      </c>
      <c r="L11" s="2">
        <f>TREND(Calibration!$A$2:$A$4,Calibration!$D$2:$D$4,G11)</f>
        <v>610.68432458017594</v>
      </c>
    </row>
    <row r="12" spans="1:14" x14ac:dyDescent="0.25">
      <c r="A12">
        <v>50083</v>
      </c>
      <c r="B12">
        <v>14.40400028</v>
      </c>
      <c r="C12">
        <v>0.59299999000000003</v>
      </c>
      <c r="D12">
        <v>296.83898926000001</v>
      </c>
      <c r="E12">
        <v>1.44029999</v>
      </c>
      <c r="F12">
        <v>1263.2280273399999</v>
      </c>
      <c r="G12">
        <v>1.60720003</v>
      </c>
      <c r="H12">
        <v>9.9000003020963209E+37</v>
      </c>
      <c r="J12" s="2">
        <f>TREND(Calibration!$A$2:$A$4,Calibration!$B$2:$B$4,C12)</f>
        <v>387.69631571724915</v>
      </c>
      <c r="K12" s="2">
        <f>TREND(Calibration!$A$2:$A$4,Calibration!$C$2:$C$4,E12)</f>
        <v>560.41730263983766</v>
      </c>
      <c r="L12" s="2">
        <f>TREND(Calibration!$A$2:$A$4,Calibration!$D$2:$D$4,G12)</f>
        <v>611.38729147940546</v>
      </c>
    </row>
    <row r="13" spans="1:14" x14ac:dyDescent="0.25">
      <c r="A13">
        <v>55083</v>
      </c>
      <c r="B13">
        <v>14.31299973</v>
      </c>
      <c r="C13">
        <v>0.59570003000000005</v>
      </c>
      <c r="D13">
        <v>957.64898682</v>
      </c>
      <c r="E13">
        <v>1.4198000399999999</v>
      </c>
      <c r="F13">
        <v>926.75799560999997</v>
      </c>
      <c r="G13">
        <v>1.6093000200000001</v>
      </c>
      <c r="H13">
        <v>9.9000003020963209E+37</v>
      </c>
      <c r="J13" s="2">
        <f>TREND(Calibration!$A$2:$A$4,Calibration!$B$2:$B$4,C13)</f>
        <v>389.36403864616085</v>
      </c>
      <c r="K13" s="2">
        <f>TREND(Calibration!$A$2:$A$4,Calibration!$C$2:$C$4,E13)</f>
        <v>552.14771140876667</v>
      </c>
      <c r="L13" s="2">
        <f>TREND(Calibration!$A$2:$A$4,Calibration!$D$2:$D$4,G13)</f>
        <v>612.25563268037774</v>
      </c>
    </row>
    <row r="14" spans="1:14" x14ac:dyDescent="0.25">
      <c r="A14">
        <v>60083</v>
      </c>
      <c r="B14">
        <v>14.23200035</v>
      </c>
      <c r="C14">
        <v>0.58759998999999996</v>
      </c>
      <c r="D14">
        <v>773.44000243999994</v>
      </c>
      <c r="E14">
        <v>1.4137999999999999</v>
      </c>
      <c r="F14">
        <v>1335.4360351600001</v>
      </c>
      <c r="G14">
        <v>1.61360002</v>
      </c>
      <c r="H14">
        <v>9.9000003020963209E+37</v>
      </c>
      <c r="J14" s="2">
        <f>TREND(Calibration!$A$2:$A$4,Calibration!$B$2:$B$4,C14)</f>
        <v>384.36091927270638</v>
      </c>
      <c r="K14" s="2">
        <f>TREND(Calibration!$A$2:$A$4,Calibration!$C$2:$C$4,E14)</f>
        <v>549.72732120439662</v>
      </c>
      <c r="L14" s="2">
        <f>TREND(Calibration!$A$2:$A$4,Calibration!$D$2:$D$4,G14)</f>
        <v>614.03367313018009</v>
      </c>
    </row>
    <row r="15" spans="1:14" x14ac:dyDescent="0.25">
      <c r="A15">
        <v>65084</v>
      </c>
      <c r="B15">
        <v>14.199000359999999</v>
      </c>
      <c r="C15">
        <v>0.59189999000000004</v>
      </c>
      <c r="D15">
        <v>494.42401123000002</v>
      </c>
      <c r="E15">
        <v>1.4203000100000001</v>
      </c>
      <c r="F15">
        <v>9.9000003020963209E+37</v>
      </c>
      <c r="G15">
        <v>1.6045000599999999</v>
      </c>
      <c r="H15">
        <v>1212.3029785199999</v>
      </c>
      <c r="J15" s="2">
        <f>TREND(Calibration!$A$2:$A$4,Calibration!$B$2:$B$4,C15)</f>
        <v>387.01688310817565</v>
      </c>
      <c r="K15" s="2">
        <f>TREND(Calibration!$A$2:$A$4,Calibration!$C$2:$C$4,E15)</f>
        <v>552.34939714594157</v>
      </c>
      <c r="L15" s="2">
        <f>TREND(Calibration!$A$2:$A$4,Calibration!$D$2:$D$4,G15)</f>
        <v>610.2708598809744</v>
      </c>
    </row>
    <row r="16" spans="1:14" x14ac:dyDescent="0.25">
      <c r="A16">
        <v>70085</v>
      </c>
      <c r="B16">
        <v>14.09899998</v>
      </c>
      <c r="C16">
        <v>0.59890001999999998</v>
      </c>
      <c r="D16">
        <v>635.37799071999996</v>
      </c>
      <c r="E16">
        <v>1.4105999499999999</v>
      </c>
      <c r="F16">
        <v>1329.5739746100001</v>
      </c>
      <c r="G16">
        <v>1.6001000400000001</v>
      </c>
      <c r="H16">
        <v>9.9000003020963209E+37</v>
      </c>
      <c r="J16" s="2">
        <f>TREND(Calibration!$A$2:$A$4,Calibration!$B$2:$B$4,C16)</f>
        <v>391.34056369589644</v>
      </c>
      <c r="K16" s="2">
        <f>TREND(Calibration!$A$2:$A$4,Calibration!$C$2:$C$4,E16)</f>
        <v>548.43643486472308</v>
      </c>
      <c r="L16" s="2">
        <f>TREND(Calibration!$A$2:$A$4,Calibration!$D$2:$D$4,G16)</f>
        <v>608.45146138331404</v>
      </c>
    </row>
    <row r="17" spans="1:12" x14ac:dyDescent="0.25">
      <c r="A17">
        <v>75085</v>
      </c>
      <c r="B17">
        <v>14.06000042</v>
      </c>
      <c r="C17">
        <v>0.59729999</v>
      </c>
      <c r="D17">
        <v>789.54699706999997</v>
      </c>
      <c r="E17">
        <v>1.4078999800000001</v>
      </c>
      <c r="F17">
        <v>1327.97497559</v>
      </c>
      <c r="G17">
        <v>1.5995999599999999</v>
      </c>
      <c r="H17">
        <v>1294.1080322299999</v>
      </c>
      <c r="J17" s="2">
        <f>TREND(Calibration!$A$2:$A$4,Calibration!$B$2:$B$4,C17)</f>
        <v>390.35227955271836</v>
      </c>
      <c r="K17" s="2">
        <f>TREND(Calibration!$A$2:$A$4,Calibration!$C$2:$C$4,E17)</f>
        <v>547.34727863574926</v>
      </c>
      <c r="L17" s="2">
        <f>TREND(Calibration!$A$2:$A$4,Calibration!$D$2:$D$4,G17)</f>
        <v>608.24467941397972</v>
      </c>
    </row>
    <row r="18" spans="1:12" x14ac:dyDescent="0.25">
      <c r="A18">
        <v>80085</v>
      </c>
      <c r="B18">
        <v>14.15699959</v>
      </c>
      <c r="C18">
        <v>0.58969998000000001</v>
      </c>
      <c r="D18">
        <v>1101.5100097699999</v>
      </c>
      <c r="E18">
        <v>1.42789996</v>
      </c>
      <c r="F18">
        <v>1315.4649658200001</v>
      </c>
      <c r="G18">
        <v>1.59800005</v>
      </c>
      <c r="H18">
        <v>9.9000003020963209E+37</v>
      </c>
      <c r="J18" s="2">
        <f>TREND(Calibration!$A$2:$A$4,Calibration!$B$2:$B$4,C18)</f>
        <v>385.65801171336847</v>
      </c>
      <c r="K18" s="2">
        <f>TREND(Calibration!$A$2:$A$4,Calibration!$C$2:$C$4,E18)</f>
        <v>555.41518412964535</v>
      </c>
      <c r="L18" s="2">
        <f>TREND(Calibration!$A$2:$A$4,Calibration!$D$2:$D$4,G18)</f>
        <v>607.58312018234176</v>
      </c>
    </row>
    <row r="19" spans="1:12" x14ac:dyDescent="0.25">
      <c r="A19">
        <v>85085</v>
      </c>
      <c r="B19">
        <v>14.277000429999999</v>
      </c>
      <c r="C19">
        <v>0.58700001000000002</v>
      </c>
      <c r="D19">
        <v>1237.76794434</v>
      </c>
      <c r="E19">
        <v>1.45220006</v>
      </c>
      <c r="F19">
        <v>614.00299071999996</v>
      </c>
      <c r="G19">
        <v>1.6007000199999999</v>
      </c>
      <c r="H19">
        <v>9.9000003020963209E+37</v>
      </c>
      <c r="J19" s="2">
        <f>TREND(Calibration!$A$2:$A$4,Calibration!$B$2:$B$4,C19)</f>
        <v>383.99033202107739</v>
      </c>
      <c r="K19" s="2">
        <f>TREND(Calibration!$A$2:$A$4,Calibration!$C$2:$C$4,E19)</f>
        <v>565.21773944681195</v>
      </c>
      <c r="L19" s="2">
        <f>TREND(Calibration!$A$2:$A$4,Calibration!$D$2:$D$4,G19)</f>
        <v>608.69955178077271</v>
      </c>
    </row>
    <row r="20" spans="1:12" x14ac:dyDescent="0.25">
      <c r="A20">
        <v>90085</v>
      </c>
      <c r="B20">
        <v>14.413999560000001</v>
      </c>
      <c r="C20">
        <v>0.58649998999999997</v>
      </c>
      <c r="D20">
        <v>1185.7030029299999</v>
      </c>
      <c r="E20">
        <v>1.3679000100000001</v>
      </c>
      <c r="F20">
        <v>368.07400512999999</v>
      </c>
      <c r="G20">
        <v>1.59739995</v>
      </c>
      <c r="H20">
        <v>9.9000003020963209E+37</v>
      </c>
      <c r="J20" s="2">
        <f>TREND(Calibration!$A$2:$A$4,Calibration!$B$2:$B$4,C20)</f>
        <v>383.68148666363282</v>
      </c>
      <c r="K20" s="2">
        <f>TREND(Calibration!$A$2:$A$4,Calibration!$C$2:$C$4,E20)</f>
        <v>531.21146361400008</v>
      </c>
      <c r="L20" s="2">
        <f>TREND(Calibration!$A$2:$A$4,Calibration!$D$2:$D$4,G20)</f>
        <v>607.33498016514955</v>
      </c>
    </row>
    <row r="21" spans="1:12" x14ac:dyDescent="0.25">
      <c r="A21">
        <v>95085</v>
      </c>
      <c r="B21">
        <v>14.46199989</v>
      </c>
      <c r="C21">
        <v>0.58920002000000005</v>
      </c>
      <c r="D21">
        <v>919.23199463000003</v>
      </c>
      <c r="E21">
        <v>1.4191999399999999</v>
      </c>
      <c r="F21">
        <v>296.22698974999997</v>
      </c>
      <c r="G21">
        <v>1.6045000599999999</v>
      </c>
      <c r="H21">
        <v>9.9000003020963209E+37</v>
      </c>
      <c r="J21" s="2">
        <f>TREND(Calibration!$A$2:$A$4,Calibration!$B$2:$B$4,C21)</f>
        <v>385.34920341588452</v>
      </c>
      <c r="K21" s="2">
        <f>TREND(Calibration!$A$2:$A$4,Calibration!$C$2:$C$4,E21)</f>
        <v>551.90563366234448</v>
      </c>
      <c r="L21" s="2">
        <f>TREND(Calibration!$A$2:$A$4,Calibration!$D$2:$D$4,G21)</f>
        <v>610.2708598809744</v>
      </c>
    </row>
    <row r="22" spans="1:12" x14ac:dyDescent="0.25">
      <c r="A22">
        <v>100086</v>
      </c>
      <c r="B22">
        <v>14.40400028</v>
      </c>
      <c r="C22">
        <v>0.59570003000000005</v>
      </c>
      <c r="D22">
        <v>818.78100586000005</v>
      </c>
      <c r="E22">
        <v>1.3895000200000001</v>
      </c>
      <c r="F22">
        <v>522.96600341999999</v>
      </c>
      <c r="G22">
        <v>1.6217000500000001</v>
      </c>
      <c r="H22">
        <v>9.9000003020963209E+37</v>
      </c>
      <c r="J22" s="2">
        <f>TREND(Calibration!$A$2:$A$4,Calibration!$B$2:$B$4,C22)</f>
        <v>389.36403864616085</v>
      </c>
      <c r="K22" s="2">
        <f>TREND(Calibration!$A$2:$A$4,Calibration!$C$2:$C$4,E22)</f>
        <v>539.92481429471138</v>
      </c>
      <c r="L22" s="2">
        <f>TREND(Calibration!$A$2:$A$4,Calibration!$D$2:$D$4,G22)</f>
        <v>617.38301754520649</v>
      </c>
    </row>
    <row r="23" spans="1:12" x14ac:dyDescent="0.25">
      <c r="A23">
        <v>105086</v>
      </c>
      <c r="B23">
        <v>14.303000450000001</v>
      </c>
      <c r="C23">
        <v>0.59350002000000002</v>
      </c>
      <c r="D23">
        <v>594.69799805000002</v>
      </c>
      <c r="E23">
        <v>1.3883999600000001</v>
      </c>
      <c r="F23">
        <v>792.80499268000005</v>
      </c>
      <c r="G23">
        <v>1.6227999900000001</v>
      </c>
      <c r="H23">
        <v>9.9000003020963209E+37</v>
      </c>
      <c r="J23" s="2">
        <f>TREND(Calibration!$A$2:$A$4,Calibration!$B$2:$B$4,C23)</f>
        <v>388.00516725135373</v>
      </c>
      <c r="K23" s="2">
        <f>TREND(Calibration!$A$2:$A$4,Calibration!$C$2:$C$4,E23)</f>
        <v>539.48105484507118</v>
      </c>
      <c r="L23" s="2">
        <f>TREND(Calibration!$A$2:$A$4,Calibration!$D$2:$D$4,G23)</f>
        <v>617.83784029226604</v>
      </c>
    </row>
    <row r="24" spans="1:12" x14ac:dyDescent="0.25">
      <c r="A24">
        <v>110086</v>
      </c>
      <c r="B24">
        <v>14.25800037</v>
      </c>
      <c r="C24">
        <v>0.59570003000000005</v>
      </c>
      <c r="D24">
        <v>320.29901123000002</v>
      </c>
      <c r="E24">
        <v>1.40900004</v>
      </c>
      <c r="F24">
        <v>9.9000003020963209E+37</v>
      </c>
      <c r="G24">
        <v>1.6227999900000001</v>
      </c>
      <c r="H24">
        <v>1354.68005371</v>
      </c>
      <c r="J24" s="2">
        <f>TREND(Calibration!$A$2:$A$4,Calibration!$B$2:$B$4,C24)</f>
        <v>389.36403864616085</v>
      </c>
      <c r="K24" s="2">
        <f>TREND(Calibration!$A$2:$A$4,Calibration!$C$2:$C$4,E24)</f>
        <v>547.79103808538946</v>
      </c>
      <c r="L24" s="2">
        <f>TREND(Calibration!$A$2:$A$4,Calibration!$D$2:$D$4,G24)</f>
        <v>617.83784029226604</v>
      </c>
    </row>
    <row r="25" spans="1:12" x14ac:dyDescent="0.25">
      <c r="A25">
        <v>115087</v>
      </c>
      <c r="B25">
        <v>14.12800026</v>
      </c>
      <c r="C25">
        <v>0.59299999000000003</v>
      </c>
      <c r="D25">
        <v>1078.33105469</v>
      </c>
      <c r="E25">
        <v>1.42190003</v>
      </c>
      <c r="F25">
        <v>1151.2299804700001</v>
      </c>
      <c r="G25">
        <v>1.6211999699999999</v>
      </c>
      <c r="H25">
        <v>9.9000003020963209E+37</v>
      </c>
      <c r="J25" s="2">
        <f>TREND(Calibration!$A$2:$A$4,Calibration!$B$2:$B$4,C25)</f>
        <v>387.69631571724915</v>
      </c>
      <c r="K25" s="2">
        <f>TREND(Calibration!$A$2:$A$4,Calibration!$C$2:$C$4,E25)</f>
        <v>552.99483829879989</v>
      </c>
      <c r="L25" s="2">
        <f>TREND(Calibration!$A$2:$A$4,Calibration!$D$2:$D$4,G25)</f>
        <v>617.17623557587228</v>
      </c>
    </row>
    <row r="26" spans="1:12" x14ac:dyDescent="0.25">
      <c r="A26">
        <v>120087</v>
      </c>
      <c r="B26">
        <v>14.170000079999999</v>
      </c>
      <c r="C26">
        <v>0.58219999</v>
      </c>
      <c r="D26">
        <v>741.11602783000001</v>
      </c>
      <c r="E26">
        <v>1.4127000599999999</v>
      </c>
      <c r="F26">
        <v>962.18499756000006</v>
      </c>
      <c r="G26">
        <v>1.6017999599999999</v>
      </c>
      <c r="H26">
        <v>9.9000003020963209E+37</v>
      </c>
      <c r="J26" s="2">
        <f>TREND(Calibration!$A$2:$A$4,Calibration!$B$2:$B$4,C26)</f>
        <v>381.02552282816362</v>
      </c>
      <c r="K26" s="2">
        <f>TREND(Calibration!$A$2:$A$4,Calibration!$C$2:$C$4,E26)</f>
        <v>549.28361016223778</v>
      </c>
      <c r="L26" s="2">
        <f>TREND(Calibration!$A$2:$A$4,Calibration!$D$2:$D$4,G26)</f>
        <v>609.15437452783215</v>
      </c>
    </row>
    <row r="27" spans="1:12" x14ac:dyDescent="0.25">
      <c r="A27">
        <v>125088</v>
      </c>
      <c r="B27">
        <v>14.166999819999999</v>
      </c>
      <c r="C27">
        <v>0.59509999000000002</v>
      </c>
      <c r="D27">
        <v>429.93600464000002</v>
      </c>
      <c r="E27">
        <v>1.3883999600000001</v>
      </c>
      <c r="F27">
        <v>1178.55895996</v>
      </c>
      <c r="G27">
        <v>1.60230005</v>
      </c>
      <c r="H27">
        <v>9.9000003020963209E+37</v>
      </c>
      <c r="J27" s="2">
        <f>TREND(Calibration!$A$2:$A$4,Calibration!$B$2:$B$4,C27)</f>
        <v>388.9934143345713</v>
      </c>
      <c r="K27" s="2">
        <f>TREND(Calibration!$A$2:$A$4,Calibration!$C$2:$C$4,E27)</f>
        <v>539.48105484507118</v>
      </c>
      <c r="L27" s="2">
        <f>TREND(Calibration!$A$2:$A$4,Calibration!$D$2:$D$4,G27)</f>
        <v>609.36116063214422</v>
      </c>
    </row>
    <row r="28" spans="1:12" x14ac:dyDescent="0.25">
      <c r="A28">
        <v>130087</v>
      </c>
      <c r="B28">
        <v>14.2159996</v>
      </c>
      <c r="C28">
        <v>0.59030002000000004</v>
      </c>
      <c r="D28">
        <v>1166.5610351600001</v>
      </c>
      <c r="E28">
        <v>1.3566000499999999</v>
      </c>
      <c r="F28">
        <v>777.03399658000001</v>
      </c>
      <c r="G28">
        <v>1.6066000499999999</v>
      </c>
      <c r="H28">
        <v>9.9000003020963209E+37</v>
      </c>
      <c r="J28" s="2">
        <f>TREND(Calibration!$A$2:$A$4,Calibration!$B$2:$B$4,C28)</f>
        <v>386.02863602495802</v>
      </c>
      <c r="K28" s="2">
        <f>TREND(Calibration!$A$2:$A$4,Calibration!$C$2:$C$4,E28)</f>
        <v>526.65310858740474</v>
      </c>
      <c r="L28" s="2">
        <f>TREND(Calibration!$A$2:$A$4,Calibration!$D$2:$D$4,G28)</f>
        <v>611.13920108194668</v>
      </c>
    </row>
    <row r="29" spans="1:12" x14ac:dyDescent="0.25">
      <c r="A29">
        <v>135087</v>
      </c>
      <c r="B29">
        <v>14.39099979</v>
      </c>
      <c r="C29">
        <v>0.59240000999999998</v>
      </c>
      <c r="D29">
        <v>1106.6219482399999</v>
      </c>
      <c r="E29">
        <v>1.34309995</v>
      </c>
      <c r="F29">
        <v>1189.3260498</v>
      </c>
      <c r="G29">
        <v>1.6045000599999999</v>
      </c>
      <c r="H29">
        <v>9.9000003020963209E+37</v>
      </c>
      <c r="J29" s="2">
        <f>TREND(Calibration!$A$2:$A$4,Calibration!$B$2:$B$4,C29)</f>
        <v>387.3257284656201</v>
      </c>
      <c r="K29" s="2">
        <f>TREND(Calibration!$A$2:$A$4,Calibration!$C$2:$C$4,E29)</f>
        <v>521.20722659361536</v>
      </c>
      <c r="L29" s="2">
        <f>TREND(Calibration!$A$2:$A$4,Calibration!$D$2:$D$4,G29)</f>
        <v>610.2708598809744</v>
      </c>
    </row>
    <row r="30" spans="1:12" x14ac:dyDescent="0.25">
      <c r="A30">
        <v>140087</v>
      </c>
      <c r="B30">
        <v>14.46199989</v>
      </c>
      <c r="C30">
        <v>0.59670000999999995</v>
      </c>
      <c r="D30">
        <v>408.71798705999998</v>
      </c>
      <c r="E30">
        <v>1.3479000299999999</v>
      </c>
      <c r="F30">
        <v>9.9000003020963209E+37</v>
      </c>
      <c r="G30">
        <v>1.5925999900000001</v>
      </c>
      <c r="H30">
        <v>9.9000003020963209E+37</v>
      </c>
      <c r="J30" s="2">
        <f>TREND(Calibration!$A$2:$A$4,Calibration!$B$2:$B$4,C30)</f>
        <v>389.98169230108931</v>
      </c>
      <c r="K30" s="2">
        <f>TREND(Calibration!$A$2:$A$4,Calibration!$C$2:$C$4,E30)</f>
        <v>523.14355812010388</v>
      </c>
      <c r="L30" s="2">
        <f>TREND(Calibration!$A$2:$A$4,Calibration!$D$2:$D$4,G30)</f>
        <v>605.35020736574643</v>
      </c>
    </row>
    <row r="31" spans="1:12" x14ac:dyDescent="0.25">
      <c r="A31">
        <v>145087</v>
      </c>
      <c r="B31">
        <v>14.38399982</v>
      </c>
      <c r="C31">
        <v>0.59240000999999998</v>
      </c>
      <c r="D31">
        <v>534.44500731999995</v>
      </c>
      <c r="E31">
        <v>1.38569999</v>
      </c>
      <c r="F31">
        <v>9.9000003020963209E+37</v>
      </c>
      <c r="G31">
        <v>1.5925999900000001</v>
      </c>
      <c r="H31">
        <v>9.9000003020963209E+37</v>
      </c>
      <c r="J31" s="2">
        <f>TREND(Calibration!$A$2:$A$4,Calibration!$B$2:$B$4,C31)</f>
        <v>387.3257284656201</v>
      </c>
      <c r="K31" s="2">
        <f>TREND(Calibration!$A$2:$A$4,Calibration!$C$2:$C$4,E31)</f>
        <v>538.39189861609714</v>
      </c>
      <c r="L31" s="2">
        <f>TREND(Calibration!$A$2:$A$4,Calibration!$D$2:$D$4,G31)</f>
        <v>605.35020736574643</v>
      </c>
    </row>
    <row r="32" spans="1:12" x14ac:dyDescent="0.25">
      <c r="A32">
        <v>150087</v>
      </c>
      <c r="B32">
        <v>14.29699993</v>
      </c>
      <c r="C32">
        <v>0.58969998000000001</v>
      </c>
      <c r="D32">
        <v>555.30499268000005</v>
      </c>
      <c r="E32">
        <v>1.38469994</v>
      </c>
      <c r="F32">
        <v>9.9000003020963209E+37</v>
      </c>
      <c r="G32">
        <v>1.5925999900000001</v>
      </c>
      <c r="H32">
        <v>9.9000003020963209E+37</v>
      </c>
      <c r="J32" s="2">
        <f>TREND(Calibration!$A$2:$A$4,Calibration!$B$2:$B$4,C32)</f>
        <v>385.65801171336847</v>
      </c>
      <c r="K32" s="2">
        <f>TREND(Calibration!$A$2:$A$4,Calibration!$C$2:$C$4,E32)</f>
        <v>537.98848276822275</v>
      </c>
      <c r="L32" s="2">
        <f>TREND(Calibration!$A$2:$A$4,Calibration!$D$2:$D$4,G32)</f>
        <v>605.35020736574643</v>
      </c>
    </row>
    <row r="33" spans="1:12" x14ac:dyDescent="0.25">
      <c r="A33">
        <v>155088</v>
      </c>
      <c r="B33">
        <v>14.208999629999999</v>
      </c>
      <c r="C33">
        <v>0.58700001000000002</v>
      </c>
      <c r="D33">
        <v>377.42001342999998</v>
      </c>
      <c r="E33">
        <v>1.3566000499999999</v>
      </c>
      <c r="F33">
        <v>9.9000003020963209E+37</v>
      </c>
      <c r="G33">
        <v>1.5946999799999999</v>
      </c>
      <c r="H33">
        <v>1301.9709472699999</v>
      </c>
      <c r="J33" s="2">
        <f>TREND(Calibration!$A$2:$A$4,Calibration!$B$2:$B$4,C33)</f>
        <v>383.99033202107739</v>
      </c>
      <c r="K33" s="2">
        <f>TREND(Calibration!$A$2:$A$4,Calibration!$C$2:$C$4,E33)</f>
        <v>526.65310858740474</v>
      </c>
      <c r="L33" s="2">
        <f>TREND(Calibration!$A$2:$A$4,Calibration!$D$2:$D$4,G33)</f>
        <v>606.2185485667186</v>
      </c>
    </row>
    <row r="34" spans="1:12" x14ac:dyDescent="0.25">
      <c r="A34">
        <v>160088</v>
      </c>
      <c r="B34">
        <v>14.147000309999999</v>
      </c>
      <c r="C34">
        <v>0.58429998000000005</v>
      </c>
      <c r="D34">
        <v>606.82800293000003</v>
      </c>
      <c r="E34">
        <v>1.33609998</v>
      </c>
      <c r="F34">
        <v>9.9000003020963209E+37</v>
      </c>
      <c r="G34">
        <v>1.5915000399999999</v>
      </c>
      <c r="H34">
        <v>9.9000003020963209E+37</v>
      </c>
      <c r="J34" s="2">
        <f>TREND(Calibration!$A$2:$A$4,Calibration!$B$2:$B$4,C34)</f>
        <v>382.32261526882576</v>
      </c>
      <c r="K34" s="2">
        <f>TREND(Calibration!$A$2:$A$4,Calibration!$C$2:$C$4,E34)</f>
        <v>518.38346894885228</v>
      </c>
      <c r="L34" s="2">
        <f>TREND(Calibration!$A$2:$A$4,Calibration!$D$2:$D$4,G34)</f>
        <v>604.89538048370912</v>
      </c>
    </row>
    <row r="35" spans="1:12" x14ac:dyDescent="0.25">
      <c r="A35">
        <v>165089</v>
      </c>
      <c r="B35">
        <v>14.09599972</v>
      </c>
      <c r="C35">
        <v>0.58810001999999995</v>
      </c>
      <c r="D35">
        <v>653.88299560999997</v>
      </c>
      <c r="E35">
        <v>1.3489999800000001</v>
      </c>
      <c r="F35">
        <v>9.9000003020963209E+37</v>
      </c>
      <c r="G35">
        <v>1.5946999799999999</v>
      </c>
      <c r="H35">
        <v>1185.0789794899999</v>
      </c>
      <c r="J35" s="2">
        <f>TREND(Calibration!$A$2:$A$4,Calibration!$B$2:$B$4,C35)</f>
        <v>384.6697708068109</v>
      </c>
      <c r="K35" s="2">
        <f>TREND(Calibration!$A$2:$A$4,Calibration!$C$2:$C$4,E35)</f>
        <v>523.5872731962196</v>
      </c>
      <c r="L35" s="2">
        <f>TREND(Calibration!$A$2:$A$4,Calibration!$D$2:$D$4,G35)</f>
        <v>606.2185485667186</v>
      </c>
    </row>
    <row r="36" spans="1:12" x14ac:dyDescent="0.25">
      <c r="A36">
        <v>170089</v>
      </c>
      <c r="B36">
        <v>14.18000031</v>
      </c>
      <c r="C36">
        <v>0.58160000999999995</v>
      </c>
      <c r="D36">
        <v>915.10302734000004</v>
      </c>
      <c r="E36">
        <v>1.3506</v>
      </c>
      <c r="F36">
        <v>9.9000003020963209E+37</v>
      </c>
      <c r="G36">
        <v>1.59370005</v>
      </c>
      <c r="H36">
        <v>1206.35900879</v>
      </c>
      <c r="J36" s="2">
        <f>TREND(Calibration!$A$2:$A$4,Calibration!$B$2:$B$4,C36)</f>
        <v>380.65493557653457</v>
      </c>
      <c r="K36" s="2">
        <f>TREND(Calibration!$A$2:$A$4,Calibration!$C$2:$C$4,E36)</f>
        <v>524.23271434907792</v>
      </c>
      <c r="L36" s="2">
        <f>TREND(Calibration!$A$2:$A$4,Calibration!$D$2:$D$4,G36)</f>
        <v>605.8050797325393</v>
      </c>
    </row>
    <row r="37" spans="1:12" x14ac:dyDescent="0.25">
      <c r="A37">
        <v>175099</v>
      </c>
      <c r="B37">
        <v>14.27999973</v>
      </c>
      <c r="C37">
        <v>0.58319997999999995</v>
      </c>
      <c r="D37">
        <v>1095.14294434</v>
      </c>
      <c r="E37">
        <v>1.3506</v>
      </c>
      <c r="F37">
        <v>831.15100098000005</v>
      </c>
      <c r="G37">
        <v>1.61090004</v>
      </c>
      <c r="H37">
        <v>9.9000003020963209E+37</v>
      </c>
      <c r="J37" s="2">
        <f>TREND(Calibration!$A$2:$A$4,Calibration!$B$2:$B$4,C37)</f>
        <v>381.6431826597522</v>
      </c>
      <c r="K37" s="2">
        <f>TREND(Calibration!$A$2:$A$4,Calibration!$C$2:$C$4,E37)</f>
        <v>524.23271434907792</v>
      </c>
      <c r="L37" s="2">
        <f>TREND(Calibration!$A$2:$A$4,Calibration!$D$2:$D$4,G37)</f>
        <v>612.91723739677138</v>
      </c>
    </row>
    <row r="38" spans="1:12" x14ac:dyDescent="0.25">
      <c r="A38">
        <v>180090</v>
      </c>
      <c r="B38">
        <v>14.364999770000001</v>
      </c>
      <c r="C38">
        <v>0.58649998999999997</v>
      </c>
      <c r="D38">
        <v>587.10498046999999</v>
      </c>
      <c r="E38">
        <v>1.35870004</v>
      </c>
      <c r="F38">
        <v>992.50299071999996</v>
      </c>
      <c r="G38">
        <v>1.60230005</v>
      </c>
      <c r="H38">
        <v>9.9000003020963209E+37</v>
      </c>
      <c r="J38" s="2">
        <f>TREND(Calibration!$A$2:$A$4,Calibration!$B$2:$B$4,C38)</f>
        <v>383.68148666363282</v>
      </c>
      <c r="K38" s="2">
        <f>TREND(Calibration!$A$2:$A$4,Calibration!$C$2:$C$4,E38)</f>
        <v>527.50023547743797</v>
      </c>
      <c r="L38" s="2">
        <f>TREND(Calibration!$A$2:$A$4,Calibration!$D$2:$D$4,G38)</f>
        <v>609.36116063214422</v>
      </c>
    </row>
    <row r="39" spans="1:12" x14ac:dyDescent="0.25">
      <c r="A39">
        <v>185090</v>
      </c>
      <c r="B39">
        <v>14.43000031</v>
      </c>
      <c r="C39">
        <v>0.57679999000000004</v>
      </c>
      <c r="D39">
        <v>642.15502930000002</v>
      </c>
      <c r="E39">
        <v>1.3744000199999999</v>
      </c>
      <c r="F39">
        <v>847.15698241999996</v>
      </c>
      <c r="G39">
        <v>1.59909999</v>
      </c>
      <c r="H39">
        <v>9.9000003020963209E+37</v>
      </c>
      <c r="J39" s="2">
        <f>TREND(Calibration!$A$2:$A$4,Calibration!$B$2:$B$4,C39)</f>
        <v>377.69012638362091</v>
      </c>
      <c r="K39" s="2">
        <f>TREND(Calibration!$A$2:$A$4,Calibration!$C$2:$C$4,E39)</f>
        <v>533.83353955554503</v>
      </c>
      <c r="L39" s="2">
        <f>TREND(Calibration!$A$2:$A$4,Calibration!$D$2:$D$4,G39)</f>
        <v>608.03794292940131</v>
      </c>
    </row>
    <row r="40" spans="1:12" x14ac:dyDescent="0.25">
      <c r="A40">
        <v>190089</v>
      </c>
      <c r="B40">
        <v>14.38099957</v>
      </c>
      <c r="C40">
        <v>0.57239996999999998</v>
      </c>
      <c r="D40">
        <v>549.05401611000002</v>
      </c>
      <c r="E40">
        <v>1.37759995</v>
      </c>
      <c r="F40">
        <v>588.96899413999995</v>
      </c>
      <c r="G40">
        <v>1.5903999799999999</v>
      </c>
      <c r="H40">
        <v>9.9000003020963209E+37</v>
      </c>
      <c r="J40" s="2">
        <f>TREND(Calibration!$A$2:$A$4,Calibration!$B$2:$B$4,C40)</f>
        <v>374.97238359400666</v>
      </c>
      <c r="K40" s="2">
        <f>TREND(Calibration!$A$2:$A$4,Calibration!$C$2:$C$4,E40)</f>
        <v>535.12437748773709</v>
      </c>
      <c r="L40" s="2">
        <f>TREND(Calibration!$A$2:$A$4,Calibration!$D$2:$D$4,G40)</f>
        <v>604.44050811691613</v>
      </c>
    </row>
    <row r="41" spans="1:12" x14ac:dyDescent="0.25">
      <c r="A41">
        <v>195089</v>
      </c>
      <c r="B41">
        <v>14.303000450000001</v>
      </c>
      <c r="C41">
        <v>0.57889997999999998</v>
      </c>
      <c r="D41">
        <v>546.24798583999996</v>
      </c>
      <c r="E41">
        <v>1.3334000100000001</v>
      </c>
      <c r="F41">
        <v>533.15301513999998</v>
      </c>
      <c r="G41">
        <v>1.59099996</v>
      </c>
      <c r="H41">
        <v>9.9000003020963209E+37</v>
      </c>
      <c r="J41" s="2">
        <f>TREND(Calibration!$A$2:$A$4,Calibration!$B$2:$B$4,C41)</f>
        <v>378.98721882428299</v>
      </c>
      <c r="K41" s="2">
        <f>TREND(Calibration!$A$2:$A$4,Calibration!$C$2:$C$4,E41)</f>
        <v>517.29431271987835</v>
      </c>
      <c r="L41" s="2">
        <f>TREND(Calibration!$A$2:$A$4,Calibration!$D$2:$D$4,G41)</f>
        <v>604.68859851437492</v>
      </c>
    </row>
    <row r="42" spans="1:12" x14ac:dyDescent="0.25">
      <c r="A42">
        <v>200089</v>
      </c>
      <c r="B42">
        <v>14.2840004</v>
      </c>
      <c r="C42">
        <v>0.58539998999999998</v>
      </c>
      <c r="D42">
        <v>357.84399414000001</v>
      </c>
      <c r="E42">
        <v>1.3285000300000001</v>
      </c>
      <c r="F42">
        <v>1294.9649658200001</v>
      </c>
      <c r="G42">
        <v>1.5942000199999999</v>
      </c>
      <c r="H42">
        <v>1113.40002441</v>
      </c>
      <c r="J42" s="2">
        <f>TREND(Calibration!$A$2:$A$4,Calibration!$B$2:$B$4,C42)</f>
        <v>383.00205405455932</v>
      </c>
      <c r="K42" s="2">
        <f>TREND(Calibration!$A$2:$A$4,Calibration!$C$2:$C$4,E42)</f>
        <v>515.31768196514861</v>
      </c>
      <c r="L42" s="2">
        <f>TREND(Calibration!$A$2:$A$4,Calibration!$D$2:$D$4,G42)</f>
        <v>606.01181621711783</v>
      </c>
    </row>
    <row r="43" spans="1:12" x14ac:dyDescent="0.25">
      <c r="A43">
        <v>205089</v>
      </c>
      <c r="B43">
        <v>14.196000099999999</v>
      </c>
      <c r="C43">
        <v>0.58810001999999995</v>
      </c>
      <c r="D43">
        <v>756.48101807</v>
      </c>
      <c r="E43">
        <v>1.3408999399999999</v>
      </c>
      <c r="F43">
        <v>983.11297606999995</v>
      </c>
      <c r="G43">
        <v>1.59689999</v>
      </c>
      <c r="H43">
        <v>9.9000003020963209E+37</v>
      </c>
      <c r="J43" s="2">
        <f>TREND(Calibration!$A$2:$A$4,Calibration!$B$2:$B$4,C43)</f>
        <v>384.6697708068109</v>
      </c>
      <c r="K43" s="2">
        <f>TREND(Calibration!$A$2:$A$4,Calibration!$C$2:$C$4,E43)</f>
        <v>520.31975206785955</v>
      </c>
      <c r="L43" s="2">
        <f>TREND(Calibration!$A$2:$A$4,Calibration!$D$2:$D$4,G43)</f>
        <v>607.12824781554889</v>
      </c>
    </row>
    <row r="44" spans="1:12" x14ac:dyDescent="0.25">
      <c r="A44">
        <v>210089</v>
      </c>
      <c r="B44">
        <v>14.125</v>
      </c>
      <c r="C44">
        <v>0.57950002</v>
      </c>
      <c r="D44">
        <v>931.50299071999996</v>
      </c>
      <c r="E44">
        <v>1.35440004</v>
      </c>
      <c r="F44">
        <v>9.9000003020963209E+37</v>
      </c>
      <c r="G44">
        <v>1.59689999</v>
      </c>
      <c r="H44">
        <v>9.9000003020963209E+37</v>
      </c>
      <c r="J44" s="2">
        <f>TREND(Calibration!$A$2:$A$4,Calibration!$B$2:$B$4,C44)</f>
        <v>379.35784313587254</v>
      </c>
      <c r="K44" s="2">
        <f>TREND(Calibration!$A$2:$A$4,Calibration!$C$2:$C$4,E44)</f>
        <v>525.76563406164894</v>
      </c>
      <c r="L44" s="2">
        <f>TREND(Calibration!$A$2:$A$4,Calibration!$D$2:$D$4,G44)</f>
        <v>607.12824781554889</v>
      </c>
    </row>
    <row r="45" spans="1:12" x14ac:dyDescent="0.25">
      <c r="A45">
        <v>215089</v>
      </c>
      <c r="B45">
        <v>14.13399982</v>
      </c>
      <c r="C45">
        <v>0.57889997999999998</v>
      </c>
      <c r="D45">
        <v>9.9000003020963209E+37</v>
      </c>
      <c r="E45">
        <v>1.35230005</v>
      </c>
      <c r="F45">
        <v>593.35900878999996</v>
      </c>
      <c r="G45">
        <v>1.6045000599999999</v>
      </c>
      <c r="H45">
        <v>9.9000003020963209E+37</v>
      </c>
      <c r="J45" s="2">
        <f>TREND(Calibration!$A$2:$A$4,Calibration!$B$2:$B$4,C45)</f>
        <v>378.98721882428299</v>
      </c>
      <c r="K45" s="2">
        <f>TREND(Calibration!$A$2:$A$4,Calibration!$C$2:$C$4,E45)</f>
        <v>524.9185071716156</v>
      </c>
      <c r="L45" s="2">
        <f>TREND(Calibration!$A$2:$A$4,Calibration!$D$2:$D$4,G45)</f>
        <v>610.2708598809744</v>
      </c>
    </row>
    <row r="46" spans="1:12" x14ac:dyDescent="0.25">
      <c r="A46">
        <v>220089</v>
      </c>
      <c r="B46">
        <v>14.199000359999999</v>
      </c>
      <c r="C46">
        <v>0.57889997999999998</v>
      </c>
      <c r="D46">
        <v>1199.17700195</v>
      </c>
      <c r="E46">
        <v>1.3436000299999999</v>
      </c>
      <c r="F46">
        <v>353.30499268</v>
      </c>
      <c r="G46">
        <v>1.5995999599999999</v>
      </c>
      <c r="H46">
        <v>9.9000003020963209E+37</v>
      </c>
      <c r="J46" s="2">
        <f>TREND(Calibration!$A$2:$A$4,Calibration!$B$2:$B$4,C46)</f>
        <v>378.98721882428299</v>
      </c>
      <c r="K46" s="2">
        <f>TREND(Calibration!$A$2:$A$4,Calibration!$C$2:$C$4,E46)</f>
        <v>521.40895670431485</v>
      </c>
      <c r="L46" s="2">
        <f>TREND(Calibration!$A$2:$A$4,Calibration!$D$2:$D$4,G46)</f>
        <v>608.24467941397972</v>
      </c>
    </row>
    <row r="47" spans="1:12" x14ac:dyDescent="0.25">
      <c r="A47">
        <v>225089</v>
      </c>
      <c r="B47">
        <v>14.26799965</v>
      </c>
      <c r="C47">
        <v>0.59079999000000005</v>
      </c>
      <c r="D47">
        <v>596.12799071999996</v>
      </c>
      <c r="E47">
        <v>1.3344000600000001</v>
      </c>
      <c r="F47">
        <v>502.90798949999999</v>
      </c>
      <c r="G47">
        <v>1.5964000199999999</v>
      </c>
      <c r="H47">
        <v>9.9000003020963209E+37</v>
      </c>
      <c r="J47" s="2">
        <f>TREND(Calibration!$A$2:$A$4,Calibration!$B$2:$B$4,C47)</f>
        <v>386.33745049910209</v>
      </c>
      <c r="K47" s="2">
        <f>TREND(Calibration!$A$2:$A$4,Calibration!$C$2:$C$4,E47)</f>
        <v>517.69772856775285</v>
      </c>
      <c r="L47" s="2">
        <f>TREND(Calibration!$A$2:$A$4,Calibration!$D$2:$D$4,G47)</f>
        <v>606.92151133097025</v>
      </c>
    </row>
    <row r="48" spans="1:12" x14ac:dyDescent="0.25">
      <c r="A48">
        <v>230089</v>
      </c>
      <c r="B48">
        <v>14.251000400000001</v>
      </c>
      <c r="C48">
        <v>0.59030002000000004</v>
      </c>
      <c r="D48">
        <v>1044.83105469</v>
      </c>
      <c r="E48">
        <v>1.35440004</v>
      </c>
      <c r="F48">
        <v>719.66601562000005</v>
      </c>
      <c r="G48">
        <v>1.5995999599999999</v>
      </c>
      <c r="H48">
        <v>9.9000003020963209E+37</v>
      </c>
      <c r="J48" s="2">
        <f>TREND(Calibration!$A$2:$A$4,Calibration!$B$2:$B$4,C48)</f>
        <v>386.02863602495802</v>
      </c>
      <c r="K48" s="2">
        <f>TREND(Calibration!$A$2:$A$4,Calibration!$C$2:$C$4,E48)</f>
        <v>525.76563406164894</v>
      </c>
      <c r="L48" s="2">
        <f>TREND(Calibration!$A$2:$A$4,Calibration!$D$2:$D$4,G48)</f>
        <v>608.24467941397972</v>
      </c>
    </row>
    <row r="49" spans="1:12" x14ac:dyDescent="0.25">
      <c r="A49">
        <v>235089</v>
      </c>
      <c r="B49">
        <v>14.192999840000001</v>
      </c>
      <c r="C49">
        <v>0.59079999000000005</v>
      </c>
      <c r="D49">
        <v>433.39300537000003</v>
      </c>
      <c r="E49">
        <v>1.3479000299999999</v>
      </c>
      <c r="F49">
        <v>9.9000003020963209E+37</v>
      </c>
      <c r="G49">
        <v>1.5893000399999999</v>
      </c>
      <c r="H49">
        <v>1322.1569824200001</v>
      </c>
      <c r="J49" s="2">
        <f>TREND(Calibration!$A$2:$A$4,Calibration!$B$2:$B$4,C49)</f>
        <v>386.33745049910209</v>
      </c>
      <c r="K49" s="2">
        <f>TREND(Calibration!$A$2:$A$4,Calibration!$C$2:$C$4,E49)</f>
        <v>523.14355812010388</v>
      </c>
      <c r="L49" s="2">
        <f>TREND(Calibration!$A$2:$A$4,Calibration!$D$2:$D$4,G49)</f>
        <v>603.9856853698567</v>
      </c>
    </row>
    <row r="50" spans="1:12" x14ac:dyDescent="0.25">
      <c r="A50">
        <v>240089</v>
      </c>
      <c r="B50">
        <v>14.125</v>
      </c>
      <c r="C50">
        <v>0.59079999000000005</v>
      </c>
      <c r="D50">
        <v>519.05401611000002</v>
      </c>
      <c r="E50">
        <v>1.32360005</v>
      </c>
      <c r="F50">
        <v>9.9000003020963209E+37</v>
      </c>
      <c r="G50">
        <v>1.59099996</v>
      </c>
      <c r="H50">
        <v>1258.9260253899999</v>
      </c>
      <c r="J50" s="2">
        <f>TREND(Calibration!$A$2:$A$4,Calibration!$B$2:$B$4,C50)</f>
        <v>386.33745049910209</v>
      </c>
      <c r="K50" s="2">
        <f>TREND(Calibration!$A$2:$A$4,Calibration!$C$2:$C$4,E50)</f>
        <v>513.34105121041875</v>
      </c>
      <c r="L50" s="2">
        <f>TREND(Calibration!$A$2:$A$4,Calibration!$D$2:$D$4,G50)</f>
        <v>604.68859851437492</v>
      </c>
    </row>
    <row r="51" spans="1:12" x14ac:dyDescent="0.25">
      <c r="A51">
        <v>245089</v>
      </c>
      <c r="B51">
        <v>14.088999749999999</v>
      </c>
      <c r="C51">
        <v>0.59030002000000004</v>
      </c>
      <c r="D51">
        <v>700.92401123000002</v>
      </c>
      <c r="E51">
        <v>1.3344000600000001</v>
      </c>
      <c r="F51">
        <v>9.9000003020963209E+37</v>
      </c>
      <c r="G51">
        <v>1.5946999799999999</v>
      </c>
      <c r="H51">
        <v>1358.1169433600001</v>
      </c>
      <c r="J51" s="2">
        <f>TREND(Calibration!$A$2:$A$4,Calibration!$B$2:$B$4,C51)</f>
        <v>386.02863602495802</v>
      </c>
      <c r="K51" s="2">
        <f>TREND(Calibration!$A$2:$A$4,Calibration!$C$2:$C$4,E51)</f>
        <v>517.69772856775285</v>
      </c>
      <c r="L51" s="2">
        <f>TREND(Calibration!$A$2:$A$4,Calibration!$D$2:$D$4,G51)</f>
        <v>606.2185485667186</v>
      </c>
    </row>
    <row r="52" spans="1:12" x14ac:dyDescent="0.25">
      <c r="A52">
        <v>250089</v>
      </c>
      <c r="B52">
        <v>14.036999700000001</v>
      </c>
      <c r="C52">
        <v>0.57840002000000001</v>
      </c>
      <c r="D52">
        <v>9.9000003020963209E+37</v>
      </c>
      <c r="E52">
        <v>1.3895000200000001</v>
      </c>
      <c r="F52">
        <v>724.83001708999996</v>
      </c>
      <c r="G52">
        <v>1.5742000300000001</v>
      </c>
      <c r="H52">
        <v>9.9000003020963209E+37</v>
      </c>
      <c r="J52" s="2">
        <f>TREND(Calibration!$A$2:$A$4,Calibration!$B$2:$B$4,C52)</f>
        <v>378.67841052679898</v>
      </c>
      <c r="K52" s="2">
        <f>TREND(Calibration!$A$2:$A$4,Calibration!$C$2:$C$4,E52)</f>
        <v>539.92481429471138</v>
      </c>
      <c r="L52" s="2">
        <f>TREND(Calibration!$A$2:$A$4,Calibration!$D$2:$D$4,G52)</f>
        <v>597.74186477161913</v>
      </c>
    </row>
    <row r="53" spans="1:12" x14ac:dyDescent="0.25">
      <c r="A53">
        <v>255090</v>
      </c>
      <c r="B53">
        <v>14.039999959999999</v>
      </c>
      <c r="C53">
        <v>0.58160000999999995</v>
      </c>
      <c r="D53">
        <v>714.18200683999999</v>
      </c>
      <c r="E53">
        <v>1.3619999899999999</v>
      </c>
      <c r="F53">
        <v>576.20697021000001</v>
      </c>
      <c r="G53">
        <v>1.58179998</v>
      </c>
      <c r="H53">
        <v>9.9000003020963209E+37</v>
      </c>
      <c r="J53" s="2">
        <f>TREND(Calibration!$A$2:$A$4,Calibration!$B$2:$B$4,C53)</f>
        <v>380.65493557653457</v>
      </c>
      <c r="K53" s="2">
        <f>TREND(Calibration!$A$2:$A$4,Calibration!$C$2:$C$4,E53)</f>
        <v>528.83142104535261</v>
      </c>
      <c r="L53" s="2">
        <f>TREND(Calibration!$A$2:$A$4,Calibration!$D$2:$D$4,G53)</f>
        <v>600.88442721731121</v>
      </c>
    </row>
    <row r="54" spans="1:12" x14ac:dyDescent="0.25">
      <c r="A54">
        <v>260089</v>
      </c>
      <c r="B54">
        <v>14.163999560000001</v>
      </c>
      <c r="C54">
        <v>0.58050000999999996</v>
      </c>
      <c r="D54">
        <v>644.18402100000003</v>
      </c>
      <c r="E54">
        <v>1.35230005</v>
      </c>
      <c r="F54">
        <v>435.27200317</v>
      </c>
      <c r="G54">
        <v>1.5834000100000001</v>
      </c>
      <c r="H54">
        <v>9.9000003020963209E+37</v>
      </c>
      <c r="J54" s="2">
        <f>TREND(Calibration!$A$2:$A$4,Calibration!$B$2:$B$4,C54)</f>
        <v>379.97550296746107</v>
      </c>
      <c r="K54" s="2">
        <f>TREND(Calibration!$A$2:$A$4,Calibration!$C$2:$C$4,E54)</f>
        <v>524.9185071716156</v>
      </c>
      <c r="L54" s="2">
        <f>TREND(Calibration!$A$2:$A$4,Calibration!$D$2:$D$4,G54)</f>
        <v>601.54603606868272</v>
      </c>
    </row>
    <row r="55" spans="1:12" x14ac:dyDescent="0.25">
      <c r="A55">
        <v>265089</v>
      </c>
      <c r="B55">
        <v>14.274000170000001</v>
      </c>
      <c r="C55">
        <v>0.58969998000000001</v>
      </c>
      <c r="D55">
        <v>638.66998291000004</v>
      </c>
      <c r="E55">
        <v>1.34630001</v>
      </c>
      <c r="F55">
        <v>377.73098755000001</v>
      </c>
      <c r="G55">
        <v>1.58070004</v>
      </c>
      <c r="H55">
        <v>9.9000003020963209E+37</v>
      </c>
      <c r="J55" s="2">
        <f>TREND(Calibration!$A$2:$A$4,Calibration!$B$2:$B$4,C55)</f>
        <v>385.65801171336847</v>
      </c>
      <c r="K55" s="2">
        <f>TREND(Calibration!$A$2:$A$4,Calibration!$C$2:$C$4,E55)</f>
        <v>522.49811696724566</v>
      </c>
      <c r="L55" s="2">
        <f>TREND(Calibration!$A$2:$A$4,Calibration!$D$2:$D$4,G55)</f>
        <v>600.42960447025177</v>
      </c>
    </row>
    <row r="56" spans="1:12" x14ac:dyDescent="0.25">
      <c r="A56">
        <v>270089</v>
      </c>
      <c r="B56">
        <v>14.32600021</v>
      </c>
      <c r="C56">
        <v>0.59399997999999998</v>
      </c>
      <c r="D56">
        <v>406.57299805000002</v>
      </c>
      <c r="E56">
        <v>1.3489999800000001</v>
      </c>
      <c r="F56">
        <v>1180.51501465</v>
      </c>
      <c r="G56">
        <v>1.5801999600000001</v>
      </c>
      <c r="H56">
        <v>9.9000003020963209E+37</v>
      </c>
      <c r="J56" s="2">
        <f>TREND(Calibration!$A$2:$A$4,Calibration!$B$2:$B$4,C56)</f>
        <v>388.31397554883767</v>
      </c>
      <c r="K56" s="2">
        <f>TREND(Calibration!$A$2:$A$4,Calibration!$C$2:$C$4,E56)</f>
        <v>523.5872731962196</v>
      </c>
      <c r="L56" s="2">
        <f>TREND(Calibration!$A$2:$A$4,Calibration!$D$2:$D$4,G56)</f>
        <v>600.22282250091757</v>
      </c>
    </row>
    <row r="57" spans="1:12" x14ac:dyDescent="0.25">
      <c r="A57">
        <v>275089</v>
      </c>
      <c r="B57">
        <v>14.260999679999999</v>
      </c>
      <c r="C57">
        <v>0.59939998000000005</v>
      </c>
      <c r="D57">
        <v>807.23101807</v>
      </c>
      <c r="E57">
        <v>1.3415000399999999</v>
      </c>
      <c r="F57">
        <v>883.69299316000001</v>
      </c>
      <c r="G57">
        <v>1.5887999500000001</v>
      </c>
      <c r="H57">
        <v>9.9000003020963209E+37</v>
      </c>
      <c r="J57" s="2">
        <f>TREND(Calibration!$A$2:$A$4,Calibration!$B$2:$B$4,C57)</f>
        <v>391.6493719933805</v>
      </c>
      <c r="K57" s="2">
        <f>TREND(Calibration!$A$2:$A$4,Calibration!$C$2:$C$4,E57)</f>
        <v>520.56182981428162</v>
      </c>
      <c r="L57" s="2">
        <f>TREND(Calibration!$A$2:$A$4,Calibration!$D$2:$D$4,G57)</f>
        <v>603.77889926554474</v>
      </c>
    </row>
    <row r="58" spans="1:12" x14ac:dyDescent="0.25">
      <c r="A58">
        <v>280089</v>
      </c>
      <c r="B58">
        <v>14.18599987</v>
      </c>
      <c r="C58">
        <v>0.59840000000000004</v>
      </c>
      <c r="D58">
        <v>855.86102295000001</v>
      </c>
      <c r="E58">
        <v>1.36409998</v>
      </c>
      <c r="F58">
        <v>1198.20996094</v>
      </c>
      <c r="G58">
        <v>1.5958000400000001</v>
      </c>
      <c r="H58">
        <v>1266.6020507799999</v>
      </c>
      <c r="J58" s="2">
        <f>TREND(Calibration!$A$2:$A$4,Calibration!$B$2:$B$4,C58)</f>
        <v>391.03171833845198</v>
      </c>
      <c r="K58" s="2">
        <f>TREND(Calibration!$A$2:$A$4,Calibration!$C$2:$C$4,E58)</f>
        <v>529.67854793538595</v>
      </c>
      <c r="L58" s="2">
        <f>TREND(Calibration!$A$2:$A$4,Calibration!$D$2:$D$4,G58)</f>
        <v>606.67342093351158</v>
      </c>
    </row>
    <row r="59" spans="1:12" x14ac:dyDescent="0.25">
      <c r="A59">
        <v>285089</v>
      </c>
      <c r="B59">
        <v>14.10499954</v>
      </c>
      <c r="C59">
        <v>0.59350002000000002</v>
      </c>
      <c r="D59">
        <v>991.82202147999999</v>
      </c>
      <c r="E59">
        <v>1.31930006</v>
      </c>
      <c r="F59">
        <v>1193.7709960899999</v>
      </c>
      <c r="G59">
        <v>1.5903999799999999</v>
      </c>
      <c r="H59">
        <v>1212.3489990200001</v>
      </c>
      <c r="J59" s="2">
        <f>TREND(Calibration!$A$2:$A$4,Calibration!$B$2:$B$4,C59)</f>
        <v>388.00516725135373</v>
      </c>
      <c r="K59" s="2">
        <f>TREND(Calibration!$A$2:$A$4,Calibration!$C$2:$C$4,E59)</f>
        <v>511.60645382858638</v>
      </c>
      <c r="L59" s="2">
        <f>TREND(Calibration!$A$2:$A$4,Calibration!$D$2:$D$4,G59)</f>
        <v>604.44050811691613</v>
      </c>
    </row>
    <row r="60" spans="1:12" x14ac:dyDescent="0.25">
      <c r="A60">
        <v>290089</v>
      </c>
      <c r="B60">
        <v>14.102000240000001</v>
      </c>
      <c r="C60">
        <v>0.58859998000000002</v>
      </c>
      <c r="D60">
        <v>1085.8389892600001</v>
      </c>
      <c r="E60">
        <v>1.31500006</v>
      </c>
      <c r="F60">
        <v>835.41699218999997</v>
      </c>
      <c r="G60">
        <v>1.58609998</v>
      </c>
      <c r="H60">
        <v>9.9000003020963209E+37</v>
      </c>
      <c r="J60" s="2">
        <f>TREND(Calibration!$A$2:$A$4,Calibration!$B$2:$B$4,C60)</f>
        <v>384.97857910429497</v>
      </c>
      <c r="K60" s="2">
        <f>TREND(Calibration!$A$2:$A$4,Calibration!$C$2:$C$4,E60)</f>
        <v>509.87185241279735</v>
      </c>
      <c r="L60" s="2">
        <f>TREND(Calibration!$A$2:$A$4,Calibration!$D$2:$D$4,G60)</f>
        <v>602.66246766711367</v>
      </c>
    </row>
    <row r="61" spans="1:12" x14ac:dyDescent="0.25">
      <c r="A61">
        <v>295089</v>
      </c>
      <c r="B61">
        <v>14.118000029999999</v>
      </c>
      <c r="C61">
        <v>0.58219999</v>
      </c>
      <c r="D61">
        <v>9.9000003020963209E+37</v>
      </c>
      <c r="E61">
        <v>1.33819997</v>
      </c>
      <c r="F61">
        <v>326.10900879000002</v>
      </c>
      <c r="G61">
        <v>1.5709999800000001</v>
      </c>
      <c r="H61">
        <v>9.9000003020963209E+37</v>
      </c>
      <c r="J61" s="2">
        <f>TREND(Calibration!$A$2:$A$4,Calibration!$B$2:$B$4,C61)</f>
        <v>381.02552282816362</v>
      </c>
      <c r="K61" s="2">
        <f>TREND(Calibration!$A$2:$A$4,Calibration!$C$2:$C$4,E61)</f>
        <v>519.23059583888562</v>
      </c>
      <c r="L61" s="2">
        <f>TREND(Calibration!$A$2:$A$4,Calibration!$D$2:$D$4,G61)</f>
        <v>596.41865120385387</v>
      </c>
    </row>
    <row r="62" spans="1:12" x14ac:dyDescent="0.25">
      <c r="A62">
        <v>300090</v>
      </c>
      <c r="B62">
        <v>14.208999629999999</v>
      </c>
      <c r="C62">
        <v>0.58050000999999996</v>
      </c>
      <c r="D62">
        <v>1199.1199951200001</v>
      </c>
      <c r="E62">
        <v>1.31449997</v>
      </c>
      <c r="F62">
        <v>151.79100037000001</v>
      </c>
      <c r="G62">
        <v>1.57369995</v>
      </c>
      <c r="H62">
        <v>9.9000003020963209E+37</v>
      </c>
      <c r="J62" s="2">
        <f>TREND(Calibration!$A$2:$A$4,Calibration!$B$2:$B$4,C62)</f>
        <v>379.97550296746107</v>
      </c>
      <c r="K62" s="2">
        <f>TREND(Calibration!$A$2:$A$4,Calibration!$C$2:$C$4,E62)</f>
        <v>509.6701182681411</v>
      </c>
      <c r="L62" s="2">
        <f>TREND(Calibration!$A$2:$A$4,Calibration!$D$2:$D$4,G62)</f>
        <v>597.53508280228482</v>
      </c>
    </row>
    <row r="63" spans="1:12" x14ac:dyDescent="0.25">
      <c r="A63">
        <v>305089</v>
      </c>
      <c r="B63">
        <v>14.32600021</v>
      </c>
      <c r="C63">
        <v>0.58219999</v>
      </c>
      <c r="D63">
        <v>810.03497314000003</v>
      </c>
      <c r="E63">
        <v>1.3263000199999999</v>
      </c>
      <c r="F63">
        <v>111.84100342000001</v>
      </c>
      <c r="G63">
        <v>1.58389997</v>
      </c>
      <c r="H63">
        <v>9.9000003020963209E+37</v>
      </c>
      <c r="J63" s="2">
        <f>TREND(Calibration!$A$2:$A$4,Calibration!$B$2:$B$4,C63)</f>
        <v>381.02552282816362</v>
      </c>
      <c r="K63" s="2">
        <f>TREND(Calibration!$A$2:$A$4,Calibration!$C$2:$C$4,E63)</f>
        <v>514.43020743939269</v>
      </c>
      <c r="L63" s="2">
        <f>TREND(Calibration!$A$2:$A$4,Calibration!$D$2:$D$4,G63)</f>
        <v>601.75276841828349</v>
      </c>
    </row>
    <row r="64" spans="1:12" x14ac:dyDescent="0.25">
      <c r="A64">
        <v>310090</v>
      </c>
      <c r="B64">
        <v>14.369999890000001</v>
      </c>
      <c r="C64">
        <v>0.59399997999999998</v>
      </c>
      <c r="D64">
        <v>392.13900756999999</v>
      </c>
      <c r="E64">
        <v>1.3322999499999999</v>
      </c>
      <c r="F64">
        <v>663.59698486000002</v>
      </c>
      <c r="G64">
        <v>1.58389997</v>
      </c>
      <c r="H64">
        <v>9.9000003020963209E+37</v>
      </c>
      <c r="J64" s="2">
        <f>TREND(Calibration!$A$2:$A$4,Calibration!$B$2:$B$4,C64)</f>
        <v>388.31397554883767</v>
      </c>
      <c r="K64" s="2">
        <f>TREND(Calibration!$A$2:$A$4,Calibration!$C$2:$C$4,E64)</f>
        <v>516.85055327023815</v>
      </c>
      <c r="L64" s="2">
        <f>TREND(Calibration!$A$2:$A$4,Calibration!$D$2:$D$4,G64)</f>
        <v>601.75276841828349</v>
      </c>
    </row>
    <row r="65" spans="1:12" x14ac:dyDescent="0.25">
      <c r="A65">
        <v>315090</v>
      </c>
      <c r="B65">
        <v>14.213999749999999</v>
      </c>
      <c r="C65">
        <v>0.59399997999999998</v>
      </c>
      <c r="D65">
        <v>848.52001953000001</v>
      </c>
      <c r="E65">
        <v>1.3273999700000001</v>
      </c>
      <c r="F65">
        <v>1021.0869751</v>
      </c>
      <c r="G65">
        <v>1.5850000399999999</v>
      </c>
      <c r="H65">
        <v>1252.7790527300001</v>
      </c>
      <c r="J65" s="2">
        <f>TREND(Calibration!$A$2:$A$4,Calibration!$B$2:$B$4,C65)</f>
        <v>388.31397554883767</v>
      </c>
      <c r="K65" s="2">
        <f>TREND(Calibration!$A$2:$A$4,Calibration!$C$2:$C$4,E65)</f>
        <v>514.87392251550841</v>
      </c>
      <c r="L65" s="2">
        <f>TREND(Calibration!$A$2:$A$4,Calibration!$D$2:$D$4,G65)</f>
        <v>602.20764492005424</v>
      </c>
    </row>
    <row r="66" spans="1:12" x14ac:dyDescent="0.25">
      <c r="A66">
        <v>320090</v>
      </c>
      <c r="B66">
        <v>14.15999985</v>
      </c>
      <c r="C66">
        <v>0.59939998000000005</v>
      </c>
      <c r="D66">
        <v>783.40802001999998</v>
      </c>
      <c r="E66">
        <v>1.329</v>
      </c>
      <c r="F66">
        <v>9.9000003020963209E+37</v>
      </c>
      <c r="G66">
        <v>1.58179998</v>
      </c>
      <c r="H66">
        <v>9.9000003020963209E+37</v>
      </c>
      <c r="J66" s="2">
        <f>TREND(Calibration!$A$2:$A$4,Calibration!$B$2:$B$4,C66)</f>
        <v>391.6493719933805</v>
      </c>
      <c r="K66" s="2">
        <f>TREND(Calibration!$A$2:$A$4,Calibration!$C$2:$C$4,E66)</f>
        <v>515.51936770232339</v>
      </c>
      <c r="L66" s="2">
        <f>TREND(Calibration!$A$2:$A$4,Calibration!$D$2:$D$4,G66)</f>
        <v>600.88442721731121</v>
      </c>
    </row>
    <row r="67" spans="1:12" x14ac:dyDescent="0.25">
      <c r="A67">
        <v>325090</v>
      </c>
      <c r="B67">
        <v>14.088999749999999</v>
      </c>
      <c r="C67">
        <v>0.59240000999999998</v>
      </c>
      <c r="D67">
        <v>842.45501708999996</v>
      </c>
      <c r="E67">
        <v>1.3387999500000001</v>
      </c>
      <c r="F67">
        <v>9.9000003020963209E+37</v>
      </c>
      <c r="G67">
        <v>1.5709999800000001</v>
      </c>
      <c r="H67">
        <v>1311.10705566</v>
      </c>
      <c r="J67" s="2">
        <f>TREND(Calibration!$A$2:$A$4,Calibration!$B$2:$B$4,C67)</f>
        <v>387.3257284656201</v>
      </c>
      <c r="K67" s="2">
        <f>TREND(Calibration!$A$2:$A$4,Calibration!$C$2:$C$4,E67)</f>
        <v>519.47262517782633</v>
      </c>
      <c r="L67" s="2">
        <f>TREND(Calibration!$A$2:$A$4,Calibration!$D$2:$D$4,G67)</f>
        <v>596.41865120385387</v>
      </c>
    </row>
    <row r="68" spans="1:12" x14ac:dyDescent="0.25">
      <c r="A68">
        <v>330090</v>
      </c>
      <c r="B68">
        <v>13.97099972</v>
      </c>
      <c r="C68">
        <v>0.58219999</v>
      </c>
      <c r="D68">
        <v>9.9000003020963209E+37</v>
      </c>
      <c r="E68">
        <v>1.3107000600000001</v>
      </c>
      <c r="F68">
        <v>655.18798828000001</v>
      </c>
      <c r="G68">
        <v>1.5709999800000001</v>
      </c>
      <c r="H68">
        <v>9.9000003020963209E+37</v>
      </c>
      <c r="J68" s="2">
        <f>TREND(Calibration!$A$2:$A$4,Calibration!$B$2:$B$4,C68)</f>
        <v>381.02552282816362</v>
      </c>
      <c r="K68" s="2">
        <f>TREND(Calibration!$A$2:$A$4,Calibration!$C$2:$C$4,E68)</f>
        <v>508.13725099700832</v>
      </c>
      <c r="L68" s="2">
        <f>TREND(Calibration!$A$2:$A$4,Calibration!$D$2:$D$4,G68)</f>
        <v>596.41865120385387</v>
      </c>
    </row>
    <row r="69" spans="1:12" x14ac:dyDescent="0.25">
      <c r="A69">
        <v>335091</v>
      </c>
      <c r="B69">
        <v>13.96899986</v>
      </c>
      <c r="C69">
        <v>0.58109999000000001</v>
      </c>
      <c r="D69">
        <v>912.28900146000001</v>
      </c>
      <c r="E69">
        <v>1.3285000300000001</v>
      </c>
      <c r="F69">
        <v>355.76699829</v>
      </c>
      <c r="G69">
        <v>1.57149994</v>
      </c>
      <c r="H69">
        <v>9.9000003020963209E+37</v>
      </c>
      <c r="J69" s="2">
        <f>TREND(Calibration!$A$2:$A$4,Calibration!$B$2:$B$4,C69)</f>
        <v>380.34609021909012</v>
      </c>
      <c r="K69" s="2">
        <f>TREND(Calibration!$A$2:$A$4,Calibration!$C$2:$C$4,E69)</f>
        <v>515.31768196514861</v>
      </c>
      <c r="L69" s="2">
        <f>TREND(Calibration!$A$2:$A$4,Calibration!$D$2:$D$4,G69)</f>
        <v>596.62538355345464</v>
      </c>
    </row>
    <row r="70" spans="1:12" x14ac:dyDescent="0.25">
      <c r="A70">
        <v>340091</v>
      </c>
      <c r="B70">
        <v>14.083000180000001</v>
      </c>
      <c r="C70">
        <v>0.58380001999999998</v>
      </c>
      <c r="D70">
        <v>685.30297852000001</v>
      </c>
      <c r="E70">
        <v>1.34689999</v>
      </c>
      <c r="F70">
        <v>368.66299437999999</v>
      </c>
      <c r="G70">
        <v>1.57579994</v>
      </c>
      <c r="H70">
        <v>9.9000003020963209E+37</v>
      </c>
      <c r="J70" s="2">
        <f>TREND(Calibration!$A$2:$A$4,Calibration!$B$2:$B$4,C70)</f>
        <v>382.01380697134175</v>
      </c>
      <c r="K70" s="2">
        <f>TREND(Calibration!$A$2:$A$4,Calibration!$C$2:$C$4,E70)</f>
        <v>522.74014630618638</v>
      </c>
      <c r="L70" s="2">
        <f>TREND(Calibration!$A$2:$A$4,Calibration!$D$2:$D$4,G70)</f>
        <v>598.4034240032571</v>
      </c>
    </row>
    <row r="71" spans="1:12" x14ac:dyDescent="0.25">
      <c r="A71">
        <v>345090</v>
      </c>
      <c r="B71">
        <v>14.28199959</v>
      </c>
      <c r="C71">
        <v>0.58920002000000005</v>
      </c>
      <c r="D71">
        <v>650.75598145000004</v>
      </c>
      <c r="E71">
        <v>1.3365999500000001</v>
      </c>
      <c r="F71">
        <v>609.23199463000003</v>
      </c>
      <c r="G71">
        <v>1.57959998</v>
      </c>
      <c r="H71">
        <v>9.9000003020963209E+37</v>
      </c>
      <c r="J71" s="2">
        <f>TREND(Calibration!$A$2:$A$4,Calibration!$B$2:$B$4,C71)</f>
        <v>385.34920341588452</v>
      </c>
      <c r="K71" s="2">
        <f>TREND(Calibration!$A$2:$A$4,Calibration!$C$2:$C$4,E71)</f>
        <v>518.58515468602729</v>
      </c>
      <c r="L71" s="2">
        <f>TREND(Calibration!$A$2:$A$4,Calibration!$D$2:$D$4,G71)</f>
        <v>599.97473210345879</v>
      </c>
    </row>
    <row r="72" spans="1:12" x14ac:dyDescent="0.25">
      <c r="A72">
        <v>350090</v>
      </c>
      <c r="B72">
        <v>14.44799995</v>
      </c>
      <c r="C72">
        <v>0.59670000999999995</v>
      </c>
      <c r="D72">
        <v>453.75201415999999</v>
      </c>
      <c r="E72">
        <v>1.33710003</v>
      </c>
      <c r="F72">
        <v>1338.7159423799999</v>
      </c>
      <c r="G72">
        <v>1.57749999</v>
      </c>
      <c r="H72">
        <v>9.9000003020963209E+37</v>
      </c>
      <c r="J72" s="2">
        <f>TREND(Calibration!$A$2:$A$4,Calibration!$B$2:$B$4,C72)</f>
        <v>389.98169230108931</v>
      </c>
      <c r="K72" s="2">
        <f>TREND(Calibration!$A$2:$A$4,Calibration!$C$2:$C$4,E72)</f>
        <v>518.78688479672667</v>
      </c>
      <c r="L72" s="2">
        <f>TREND(Calibration!$A$2:$A$4,Calibration!$D$2:$D$4,G72)</f>
        <v>599.10639090248651</v>
      </c>
    </row>
    <row r="73" spans="1:12" x14ac:dyDescent="0.25">
      <c r="A73">
        <v>355090</v>
      </c>
      <c r="B73">
        <v>14.45600033</v>
      </c>
      <c r="C73">
        <v>0.59509999000000002</v>
      </c>
      <c r="D73">
        <v>571.47198486000002</v>
      </c>
      <c r="E73">
        <v>1.3442000199999999</v>
      </c>
      <c r="F73">
        <v>9.9000003020963209E+37</v>
      </c>
      <c r="G73">
        <v>1.56939995</v>
      </c>
      <c r="H73">
        <v>1270.6590576200001</v>
      </c>
      <c r="J73" s="2">
        <f>TREND(Calibration!$A$2:$A$4,Calibration!$B$2:$B$4,C73)</f>
        <v>388.9934143345713</v>
      </c>
      <c r="K73" s="2">
        <f>TREND(Calibration!$A$2:$A$4,Calibration!$C$2:$C$4,E73)</f>
        <v>521.65099007721233</v>
      </c>
      <c r="L73" s="2">
        <f>TREND(Calibration!$A$2:$A$4,Calibration!$D$2:$D$4,G73)</f>
        <v>595.75704235248236</v>
      </c>
    </row>
    <row r="74" spans="1:12" x14ac:dyDescent="0.25">
      <c r="A74">
        <v>360091</v>
      </c>
      <c r="B74">
        <v>14.35499954</v>
      </c>
      <c r="C74">
        <v>0.58969998000000001</v>
      </c>
      <c r="D74">
        <v>1188.58496094</v>
      </c>
      <c r="E74">
        <v>1.34309995</v>
      </c>
      <c r="F74">
        <v>930.66400146000001</v>
      </c>
      <c r="G74">
        <v>1.56500006</v>
      </c>
      <c r="H74">
        <v>9.9000003020963209E+37</v>
      </c>
      <c r="J74" s="2">
        <f>TREND(Calibration!$A$2:$A$4,Calibration!$B$2:$B$4,C74)</f>
        <v>385.65801171336847</v>
      </c>
      <c r="K74" s="2">
        <f>TREND(Calibration!$A$2:$A$4,Calibration!$C$2:$C$4,E74)</f>
        <v>521.20722659361536</v>
      </c>
      <c r="L74" s="2">
        <f>TREND(Calibration!$A$2:$A$4,Calibration!$D$2:$D$4,G74)</f>
        <v>593.9376976095333</v>
      </c>
    </row>
    <row r="75" spans="1:12" x14ac:dyDescent="0.25">
      <c r="A75">
        <v>365091</v>
      </c>
      <c r="B75">
        <v>14.25899982</v>
      </c>
      <c r="C75">
        <v>0.58380001999999998</v>
      </c>
      <c r="D75">
        <v>582.67700194999998</v>
      </c>
      <c r="E75">
        <v>1.34200001</v>
      </c>
      <c r="F75">
        <v>861.81701659999999</v>
      </c>
      <c r="G75">
        <v>1.56400001</v>
      </c>
      <c r="H75">
        <v>9.9000003020963209E+37</v>
      </c>
      <c r="J75" s="2">
        <f>TREND(Calibration!$A$2:$A$4,Calibration!$B$2:$B$4,C75)</f>
        <v>382.01380697134175</v>
      </c>
      <c r="K75" s="2">
        <f>TREND(Calibration!$A$2:$A$4,Calibration!$C$2:$C$4,E75)</f>
        <v>520.76351555145652</v>
      </c>
      <c r="L75" s="2">
        <f>TREND(Calibration!$A$2:$A$4,Calibration!$D$2:$D$4,G75)</f>
        <v>593.52417915562046</v>
      </c>
    </row>
    <row r="76" spans="1:12" x14ac:dyDescent="0.25">
      <c r="A76">
        <v>370092</v>
      </c>
      <c r="B76">
        <v>14.125</v>
      </c>
      <c r="C76">
        <v>0.60000001999999997</v>
      </c>
      <c r="D76">
        <v>535.29498291000004</v>
      </c>
      <c r="E76">
        <v>1.33819997</v>
      </c>
      <c r="F76">
        <v>732.57800293000003</v>
      </c>
      <c r="G76">
        <v>1.5634000299999999</v>
      </c>
      <c r="H76">
        <v>9.9000003020963209E+37</v>
      </c>
      <c r="J76" s="2">
        <f>TREND(Calibration!$A$2:$A$4,Calibration!$B$2:$B$4,C76)</f>
        <v>392.01999630496994</v>
      </c>
      <c r="K76" s="2">
        <f>TREND(Calibration!$A$2:$A$4,Calibration!$C$2:$C$4,E76)</f>
        <v>519.23059583888562</v>
      </c>
      <c r="L76" s="2">
        <f>TREND(Calibration!$A$2:$A$4,Calibration!$D$2:$D$4,G76)</f>
        <v>593.27608875816168</v>
      </c>
    </row>
    <row r="77" spans="1:12" x14ac:dyDescent="0.25">
      <c r="A77">
        <v>375102</v>
      </c>
      <c r="B77">
        <v>14.039999959999999</v>
      </c>
      <c r="C77">
        <v>0.60159998999999997</v>
      </c>
      <c r="D77">
        <v>573.02099609000004</v>
      </c>
      <c r="E77">
        <v>1.3446999799999999</v>
      </c>
      <c r="F77">
        <v>764.44799805000002</v>
      </c>
      <c r="G77">
        <v>1.5699000400000001</v>
      </c>
      <c r="H77">
        <v>1344.0369873</v>
      </c>
      <c r="J77" s="2">
        <f>TREND(Calibration!$A$2:$A$4,Calibration!$B$2:$B$4,C77)</f>
        <v>393.00824338818757</v>
      </c>
      <c r="K77" s="2">
        <f>TREND(Calibration!$A$2:$A$4,Calibration!$C$2:$C$4,E77)</f>
        <v>521.85267178043046</v>
      </c>
      <c r="L77" s="2">
        <f>TREND(Calibration!$A$2:$A$4,Calibration!$D$2:$D$4,G77)</f>
        <v>595.96382845679443</v>
      </c>
    </row>
    <row r="78" spans="1:12" x14ac:dyDescent="0.25">
      <c r="A78">
        <v>380092</v>
      </c>
      <c r="B78">
        <v>14.069000239999999</v>
      </c>
      <c r="C78">
        <v>0.60919999999999996</v>
      </c>
      <c r="D78">
        <v>568.59301758000004</v>
      </c>
      <c r="E78">
        <v>1.32959998</v>
      </c>
      <c r="F78">
        <v>778.32598876999998</v>
      </c>
      <c r="G78">
        <v>1.5656000400000001</v>
      </c>
      <c r="H78">
        <v>9.9000003020963209E+37</v>
      </c>
      <c r="J78" s="2">
        <f>TREND(Calibration!$A$2:$A$4,Calibration!$B$2:$B$4,C78)</f>
        <v>397.7025112275374</v>
      </c>
      <c r="K78" s="2">
        <f>TREND(Calibration!$A$2:$A$4,Calibration!$C$2:$C$4,E78)</f>
        <v>515.76139704126422</v>
      </c>
      <c r="L78" s="2">
        <f>TREND(Calibration!$A$2:$A$4,Calibration!$D$2:$D$4,G78)</f>
        <v>594.18578800699197</v>
      </c>
    </row>
    <row r="79" spans="1:12" x14ac:dyDescent="0.25">
      <c r="A79">
        <v>385092</v>
      </c>
      <c r="B79">
        <v>14.102000240000001</v>
      </c>
      <c r="C79">
        <v>0.60320001999999995</v>
      </c>
      <c r="D79">
        <v>1040.5510253899999</v>
      </c>
      <c r="E79">
        <v>1.35169995</v>
      </c>
      <c r="F79">
        <v>1201.14001465</v>
      </c>
      <c r="G79">
        <v>1.57149994</v>
      </c>
      <c r="H79">
        <v>9.9000003020963209E+37</v>
      </c>
      <c r="J79" s="2">
        <f>TREND(Calibration!$A$2:$A$4,Calibration!$B$2:$B$4,C79)</f>
        <v>393.99652753136564</v>
      </c>
      <c r="K79" s="2">
        <f>TREND(Calibration!$A$2:$A$4,Calibration!$C$2:$C$4,E79)</f>
        <v>524.67642942519353</v>
      </c>
      <c r="L79" s="2">
        <f>TREND(Calibration!$A$2:$A$4,Calibration!$D$2:$D$4,G79)</f>
        <v>596.62538355345464</v>
      </c>
    </row>
    <row r="80" spans="1:12" x14ac:dyDescent="0.25">
      <c r="A80">
        <v>390112</v>
      </c>
      <c r="B80">
        <v>14.18799973</v>
      </c>
      <c r="C80">
        <v>0.59030002000000004</v>
      </c>
      <c r="D80">
        <v>9.9000003020963209E+37</v>
      </c>
      <c r="E80">
        <v>1.3793</v>
      </c>
      <c r="F80">
        <v>426.31698607999999</v>
      </c>
      <c r="G80">
        <v>1.5677000299999999</v>
      </c>
      <c r="H80">
        <v>9.9000003020963209E+37</v>
      </c>
      <c r="J80" s="2">
        <f>TREND(Calibration!$A$2:$A$4,Calibration!$B$2:$B$4,C80)</f>
        <v>386.02863602495802</v>
      </c>
      <c r="K80" s="2">
        <f>TREND(Calibration!$A$2:$A$4,Calibration!$C$2:$C$4,E80)</f>
        <v>535.81017031027488</v>
      </c>
      <c r="L80" s="2">
        <f>TREND(Calibration!$A$2:$A$4,Calibration!$D$2:$D$4,G80)</f>
        <v>595.05412920796414</v>
      </c>
    </row>
    <row r="81" spans="1:12" x14ac:dyDescent="0.25">
      <c r="A81">
        <v>395092</v>
      </c>
      <c r="B81">
        <v>14.295000079999999</v>
      </c>
      <c r="C81">
        <v>0.59399997999999998</v>
      </c>
      <c r="D81">
        <v>906.91601562000005</v>
      </c>
      <c r="E81">
        <v>1.3436000299999999</v>
      </c>
      <c r="F81">
        <v>537.28698729999996</v>
      </c>
      <c r="G81">
        <v>1.56400001</v>
      </c>
      <c r="H81">
        <v>9.9000003020963209E+37</v>
      </c>
      <c r="J81" s="2">
        <f>TREND(Calibration!$A$2:$A$4,Calibration!$B$2:$B$4,C81)</f>
        <v>388.31397554883767</v>
      </c>
      <c r="K81" s="2">
        <f>TREND(Calibration!$A$2:$A$4,Calibration!$C$2:$C$4,E81)</f>
        <v>521.40895670431485</v>
      </c>
      <c r="L81" s="2">
        <f>TREND(Calibration!$A$2:$A$4,Calibration!$D$2:$D$4,G81)</f>
        <v>593.52417915562046</v>
      </c>
    </row>
    <row r="82" spans="1:12" x14ac:dyDescent="0.25">
      <c r="A82">
        <v>400091</v>
      </c>
      <c r="B82">
        <v>14.321000099999999</v>
      </c>
      <c r="C82">
        <v>0.61080003000000005</v>
      </c>
      <c r="D82">
        <v>660.62200928000004</v>
      </c>
      <c r="E82">
        <v>1.3230999699999999</v>
      </c>
      <c r="F82">
        <v>596.75097656000003</v>
      </c>
      <c r="G82">
        <v>1.5618000000000001</v>
      </c>
      <c r="H82">
        <v>1114.6899414100001</v>
      </c>
      <c r="J82" s="2">
        <f>TREND(Calibration!$A$2:$A$4,Calibration!$B$2:$B$4,C82)</f>
        <v>398.69079537071559</v>
      </c>
      <c r="K82" s="2">
        <f>TREND(Calibration!$A$2:$A$4,Calibration!$C$2:$C$4,E82)</f>
        <v>513.13932109971915</v>
      </c>
      <c r="L82" s="2">
        <f>TREND(Calibration!$A$2:$A$4,Calibration!$D$2:$D$4,G82)</f>
        <v>592.61447990679028</v>
      </c>
    </row>
    <row r="83" spans="1:12" x14ac:dyDescent="0.25">
      <c r="A83">
        <v>405092</v>
      </c>
      <c r="B83">
        <v>14.166000370000001</v>
      </c>
      <c r="C83">
        <v>0.59670000999999995</v>
      </c>
      <c r="D83">
        <v>1177.49401855</v>
      </c>
      <c r="E83">
        <v>1.3279999499999999</v>
      </c>
      <c r="F83">
        <v>619.41699218999997</v>
      </c>
      <c r="G83">
        <v>1.5596000000000001</v>
      </c>
      <c r="H83">
        <v>9.9000003020963209E+37</v>
      </c>
      <c r="J83" s="2">
        <f>TREND(Calibration!$A$2:$A$4,Calibration!$B$2:$B$4,C83)</f>
        <v>389.98169230108931</v>
      </c>
      <c r="K83" s="2">
        <f>TREND(Calibration!$A$2:$A$4,Calibration!$C$2:$C$4,E83)</f>
        <v>515.11595185444901</v>
      </c>
      <c r="L83" s="2">
        <f>TREND(Calibration!$A$2:$A$4,Calibration!$D$2:$D$4,G83)</f>
        <v>591.70478479293786</v>
      </c>
    </row>
    <row r="84" spans="1:12" x14ac:dyDescent="0.25">
      <c r="A84">
        <v>410091</v>
      </c>
      <c r="B84">
        <v>14.09399986</v>
      </c>
      <c r="C84">
        <v>0.60210001000000002</v>
      </c>
      <c r="D84">
        <v>592.07501220999995</v>
      </c>
      <c r="E84">
        <v>1.3242000300000001</v>
      </c>
      <c r="F84">
        <v>9.9000003020963209E+37</v>
      </c>
      <c r="G84">
        <v>1.54879999</v>
      </c>
      <c r="H84">
        <v>9.9000003020963209E+37</v>
      </c>
      <c r="J84" s="2">
        <f>TREND(Calibration!$A$2:$A$4,Calibration!$B$2:$B$4,C84)</f>
        <v>393.31708874563208</v>
      </c>
      <c r="K84" s="2">
        <f>TREND(Calibration!$A$2:$A$4,Calibration!$C$2:$C$4,E84)</f>
        <v>513.58308054935947</v>
      </c>
      <c r="L84" s="2">
        <f>TREND(Calibration!$A$2:$A$4,Calibration!$D$2:$D$4,G84)</f>
        <v>587.23900464450276</v>
      </c>
    </row>
    <row r="85" spans="1:12" x14ac:dyDescent="0.25">
      <c r="A85">
        <v>415091</v>
      </c>
      <c r="B85">
        <v>14.041999819999999</v>
      </c>
      <c r="C85">
        <v>0.60210001000000002</v>
      </c>
      <c r="D85">
        <v>419.32598876999998</v>
      </c>
      <c r="E85">
        <v>1.34630001</v>
      </c>
      <c r="F85">
        <v>9.9000003020963209E+37</v>
      </c>
      <c r="G85">
        <v>1.5509999999999999</v>
      </c>
      <c r="H85">
        <v>9.9000003020963209E+37</v>
      </c>
      <c r="J85" s="2">
        <f>TREND(Calibration!$A$2:$A$4,Calibration!$B$2:$B$4,C85)</f>
        <v>393.31708874563208</v>
      </c>
      <c r="K85" s="2">
        <f>TREND(Calibration!$A$2:$A$4,Calibration!$C$2:$C$4,E85)</f>
        <v>522.49811696724566</v>
      </c>
      <c r="L85" s="2">
        <f>TREND(Calibration!$A$2:$A$4,Calibration!$D$2:$D$4,G85)</f>
        <v>588.14870389333294</v>
      </c>
    </row>
    <row r="86" spans="1:12" x14ac:dyDescent="0.25">
      <c r="A86">
        <v>420092</v>
      </c>
      <c r="B86">
        <v>14.04300022</v>
      </c>
      <c r="C86">
        <v>0.60110003000000001</v>
      </c>
      <c r="D86">
        <v>815.91601562000005</v>
      </c>
      <c r="E86">
        <v>1.3285000300000001</v>
      </c>
      <c r="F86">
        <v>9.9000003020963209E+37</v>
      </c>
      <c r="G86">
        <v>1.5585999500000001</v>
      </c>
      <c r="H86">
        <v>1309.5889892600001</v>
      </c>
      <c r="J86" s="2">
        <f>TREND(Calibration!$A$2:$A$4,Calibration!$B$2:$B$4,C86)</f>
        <v>392.69943509070356</v>
      </c>
      <c r="K86" s="2">
        <f>TREND(Calibration!$A$2:$A$4,Calibration!$C$2:$C$4,E86)</f>
        <v>515.31768196514861</v>
      </c>
      <c r="L86" s="2">
        <f>TREND(Calibration!$A$2:$A$4,Calibration!$D$2:$D$4,G86)</f>
        <v>591.29126633902513</v>
      </c>
    </row>
    <row r="87" spans="1:12" x14ac:dyDescent="0.25">
      <c r="A87">
        <v>425091</v>
      </c>
      <c r="B87">
        <v>14.04300022</v>
      </c>
      <c r="C87">
        <v>0.59890001999999998</v>
      </c>
      <c r="D87">
        <v>877.27099609000004</v>
      </c>
      <c r="E87">
        <v>1.3279999499999999</v>
      </c>
      <c r="F87">
        <v>1362.1789550799999</v>
      </c>
      <c r="G87">
        <v>1.5569000200000001</v>
      </c>
      <c r="H87">
        <v>1298.7110595700001</v>
      </c>
      <c r="J87" s="2">
        <f>TREND(Calibration!$A$2:$A$4,Calibration!$B$2:$B$4,C87)</f>
        <v>391.34056369589644</v>
      </c>
      <c r="K87" s="2">
        <f>TREND(Calibration!$A$2:$A$4,Calibration!$C$2:$C$4,E87)</f>
        <v>515.11595185444901</v>
      </c>
      <c r="L87" s="2">
        <f>TREND(Calibration!$A$2:$A$4,Calibration!$D$2:$D$4,G87)</f>
        <v>590.58834905952915</v>
      </c>
    </row>
    <row r="88" spans="1:12" x14ac:dyDescent="0.25">
      <c r="A88">
        <v>430091</v>
      </c>
      <c r="B88">
        <v>14.05200005</v>
      </c>
      <c r="C88">
        <v>0.58700001000000002</v>
      </c>
      <c r="D88">
        <v>9.9000003020963209E+37</v>
      </c>
      <c r="E88">
        <v>1.3279999499999999</v>
      </c>
      <c r="F88">
        <v>614.36102295000001</v>
      </c>
      <c r="G88">
        <v>1.5514999599999999</v>
      </c>
      <c r="H88">
        <v>9.9000003020963209E+37</v>
      </c>
      <c r="J88" s="2">
        <f>TREND(Calibration!$A$2:$A$4,Calibration!$B$2:$B$4,C88)</f>
        <v>383.99033202107739</v>
      </c>
      <c r="K88" s="2">
        <f>TREND(Calibration!$A$2:$A$4,Calibration!$C$2:$C$4,E88)</f>
        <v>515.11595185444901</v>
      </c>
      <c r="L88" s="2">
        <f>TREND(Calibration!$A$2:$A$4,Calibration!$D$2:$D$4,G88)</f>
        <v>588.35543624293359</v>
      </c>
    </row>
    <row r="89" spans="1:12" x14ac:dyDescent="0.25">
      <c r="A89">
        <v>435091</v>
      </c>
      <c r="B89">
        <v>14.260000229999999</v>
      </c>
      <c r="C89">
        <v>0.57840002000000001</v>
      </c>
      <c r="D89">
        <v>841.23699951000003</v>
      </c>
      <c r="E89">
        <v>1.35979998</v>
      </c>
      <c r="F89">
        <v>677.04797363</v>
      </c>
      <c r="G89">
        <v>1.55799997</v>
      </c>
      <c r="H89">
        <v>9.9000003020963209E+37</v>
      </c>
      <c r="J89" s="2">
        <f>TREND(Calibration!$A$2:$A$4,Calibration!$B$2:$B$4,C89)</f>
        <v>378.67841052679898</v>
      </c>
      <c r="K89" s="2">
        <f>TREND(Calibration!$A$2:$A$4,Calibration!$C$2:$C$4,E89)</f>
        <v>527.94394651959681</v>
      </c>
      <c r="L89" s="2">
        <f>TREND(Calibration!$A$2:$A$4,Calibration!$D$2:$D$4,G89)</f>
        <v>591.04317594156635</v>
      </c>
    </row>
    <row r="90" spans="1:12" x14ac:dyDescent="0.25">
      <c r="A90">
        <v>440092</v>
      </c>
      <c r="B90">
        <v>14.31400013</v>
      </c>
      <c r="C90">
        <v>0.59130000999999999</v>
      </c>
      <c r="D90">
        <v>592.00299071999996</v>
      </c>
      <c r="E90">
        <v>1.3624999499999999</v>
      </c>
      <c r="F90">
        <v>550.85699463000003</v>
      </c>
      <c r="G90">
        <v>1.55209994</v>
      </c>
      <c r="H90">
        <v>9.9000003020963209E+37</v>
      </c>
      <c r="J90" s="2">
        <f>TREND(Calibration!$A$2:$A$4,Calibration!$B$2:$B$4,C90)</f>
        <v>386.64629585654654</v>
      </c>
      <c r="K90" s="2">
        <f>TREND(Calibration!$A$2:$A$4,Calibration!$C$2:$C$4,E90)</f>
        <v>529.03310274857074</v>
      </c>
      <c r="L90" s="2">
        <f>TREND(Calibration!$A$2:$A$4,Calibration!$D$2:$D$4,G90)</f>
        <v>588.60352664039237</v>
      </c>
    </row>
    <row r="91" spans="1:12" x14ac:dyDescent="0.25">
      <c r="A91">
        <v>445092</v>
      </c>
      <c r="B91">
        <v>14.22000027</v>
      </c>
      <c r="C91">
        <v>0.58700001000000002</v>
      </c>
      <c r="D91">
        <v>782.82702637</v>
      </c>
      <c r="E91">
        <v>1.3442000199999999</v>
      </c>
      <c r="F91">
        <v>283.10101318</v>
      </c>
      <c r="G91">
        <v>1.55209994</v>
      </c>
      <c r="H91">
        <v>9.9000003020963209E+37</v>
      </c>
      <c r="J91" s="2">
        <f>TREND(Calibration!$A$2:$A$4,Calibration!$B$2:$B$4,C91)</f>
        <v>383.99033202107739</v>
      </c>
      <c r="K91" s="2">
        <f>TREND(Calibration!$A$2:$A$4,Calibration!$C$2:$C$4,E91)</f>
        <v>521.65099007721233</v>
      </c>
      <c r="L91" s="2">
        <f>TREND(Calibration!$A$2:$A$4,Calibration!$D$2:$D$4,G91)</f>
        <v>588.60352664039237</v>
      </c>
    </row>
    <row r="92" spans="1:12" x14ac:dyDescent="0.25">
      <c r="A92">
        <v>450091</v>
      </c>
      <c r="B92">
        <v>14.166999819999999</v>
      </c>
      <c r="C92">
        <v>0.58590001000000003</v>
      </c>
      <c r="D92">
        <v>728.54602050999995</v>
      </c>
      <c r="E92">
        <v>1.3387999500000001</v>
      </c>
      <c r="F92">
        <v>300.10699462999997</v>
      </c>
      <c r="G92">
        <v>1.5618000000000001</v>
      </c>
      <c r="H92">
        <v>9.9000003020963209E+37</v>
      </c>
      <c r="J92" s="2">
        <f>TREND(Calibration!$A$2:$A$4,Calibration!$B$2:$B$4,C92)</f>
        <v>383.31089941200383</v>
      </c>
      <c r="K92" s="2">
        <f>TREND(Calibration!$A$2:$A$4,Calibration!$C$2:$C$4,E92)</f>
        <v>519.47262517782633</v>
      </c>
      <c r="L92" s="2">
        <f>TREND(Calibration!$A$2:$A$4,Calibration!$D$2:$D$4,G92)</f>
        <v>592.61447990679028</v>
      </c>
    </row>
    <row r="93" spans="1:12" x14ac:dyDescent="0.25">
      <c r="A93">
        <v>455091</v>
      </c>
      <c r="B93">
        <v>14.12699986</v>
      </c>
      <c r="C93">
        <v>0.59079999000000005</v>
      </c>
      <c r="D93">
        <v>608.70001220999995</v>
      </c>
      <c r="E93">
        <v>1.31719995</v>
      </c>
      <c r="F93">
        <v>489.97399902000001</v>
      </c>
      <c r="G93">
        <v>1.5385999699999999</v>
      </c>
      <c r="H93">
        <v>9.9000003020963209E+37</v>
      </c>
      <c r="J93" s="2">
        <f>TREND(Calibration!$A$2:$A$4,Calibration!$B$2:$B$4,C93)</f>
        <v>386.33745049910209</v>
      </c>
      <c r="K93" s="2">
        <f>TREND(Calibration!$A$2:$A$4,Calibration!$C$2:$C$4,E93)</f>
        <v>510.7592785310718</v>
      </c>
      <c r="L93" s="2">
        <f>TREND(Calibration!$A$2:$A$4,Calibration!$D$2:$D$4,G93)</f>
        <v>583.02131902850408</v>
      </c>
    </row>
    <row r="94" spans="1:12" x14ac:dyDescent="0.25">
      <c r="A94">
        <v>460091</v>
      </c>
      <c r="B94">
        <v>14.08199978</v>
      </c>
      <c r="C94">
        <v>0.58700001000000002</v>
      </c>
      <c r="D94">
        <v>486.79299927</v>
      </c>
      <c r="E94">
        <v>1.34249997</v>
      </c>
      <c r="F94">
        <v>1095.0839843700001</v>
      </c>
      <c r="G94">
        <v>1.5369999400000001</v>
      </c>
      <c r="H94">
        <v>9.9000003020963209E+37</v>
      </c>
      <c r="J94" s="2">
        <f>TREND(Calibration!$A$2:$A$4,Calibration!$B$2:$B$4,C94)</f>
        <v>383.99033202107739</v>
      </c>
      <c r="K94" s="2">
        <f>TREND(Calibration!$A$2:$A$4,Calibration!$C$2:$C$4,E94)</f>
        <v>520.96519725467465</v>
      </c>
      <c r="L94" s="2">
        <f>TREND(Calibration!$A$2:$A$4,Calibration!$D$2:$D$4,G94)</f>
        <v>582.35971017713257</v>
      </c>
    </row>
    <row r="95" spans="1:12" x14ac:dyDescent="0.25">
      <c r="A95">
        <v>465091</v>
      </c>
      <c r="B95">
        <v>14.06000042</v>
      </c>
      <c r="C95">
        <v>0.59299999000000003</v>
      </c>
      <c r="D95">
        <v>528.76898193</v>
      </c>
      <c r="E95">
        <v>1.3744000199999999</v>
      </c>
      <c r="F95">
        <v>9.9000003020963209E+37</v>
      </c>
      <c r="G95">
        <v>1.54130006</v>
      </c>
      <c r="H95">
        <v>1165.1290283200001</v>
      </c>
      <c r="J95" s="2">
        <f>TREND(Calibration!$A$2:$A$4,Calibration!$B$2:$B$4,C95)</f>
        <v>387.69631571724915</v>
      </c>
      <c r="K95" s="2">
        <f>TREND(Calibration!$A$2:$A$4,Calibration!$C$2:$C$4,E95)</f>
        <v>533.83353955554503</v>
      </c>
      <c r="L95" s="2">
        <f>TREND(Calibration!$A$2:$A$4,Calibration!$D$2:$D$4,G95)</f>
        <v>584.13780024666846</v>
      </c>
    </row>
    <row r="96" spans="1:12" x14ac:dyDescent="0.25">
      <c r="A96">
        <v>470091</v>
      </c>
      <c r="B96">
        <v>14.102000240000001</v>
      </c>
      <c r="C96">
        <v>0.59189999000000004</v>
      </c>
      <c r="D96">
        <v>780.34197998000002</v>
      </c>
      <c r="E96">
        <v>1.3538999599999999</v>
      </c>
      <c r="F96">
        <v>9.9000003020963209E+37</v>
      </c>
      <c r="G96">
        <v>1.5336999899999999</v>
      </c>
      <c r="H96">
        <v>1268.06799316</v>
      </c>
      <c r="J96" s="2">
        <f>TREND(Calibration!$A$2:$A$4,Calibration!$B$2:$B$4,C96)</f>
        <v>387.01688310817565</v>
      </c>
      <c r="K96" s="2">
        <f>TREND(Calibration!$A$2:$A$4,Calibration!$C$2:$C$4,E96)</f>
        <v>525.56390395094934</v>
      </c>
      <c r="L96" s="2">
        <f>TREND(Calibration!$A$2:$A$4,Calibration!$D$2:$D$4,G96)</f>
        <v>580.99518818124284</v>
      </c>
    </row>
    <row r="97" spans="1:12" x14ac:dyDescent="0.25">
      <c r="A97">
        <v>475091</v>
      </c>
      <c r="B97">
        <v>14.24400043</v>
      </c>
      <c r="C97">
        <v>0.57840002000000001</v>
      </c>
      <c r="D97">
        <v>9.9000003020963209E+37</v>
      </c>
      <c r="E97">
        <v>1.3705999900000001</v>
      </c>
      <c r="F97">
        <v>840.94500731999995</v>
      </c>
      <c r="G97">
        <v>1.5293999899999999</v>
      </c>
      <c r="H97">
        <v>9.9000003020963209E+37</v>
      </c>
      <c r="J97" s="2">
        <f>TREND(Calibration!$A$2:$A$4,Calibration!$B$2:$B$4,C97)</f>
        <v>378.67841052679898</v>
      </c>
      <c r="K97" s="2">
        <f>TREND(Calibration!$A$2:$A$4,Calibration!$C$2:$C$4,E97)</f>
        <v>532.3006238769309</v>
      </c>
      <c r="L97" s="2">
        <f>TREND(Calibration!$A$2:$A$4,Calibration!$D$2:$D$4,G97)</f>
        <v>579.21714773144038</v>
      </c>
    </row>
    <row r="98" spans="1:12" x14ac:dyDescent="0.25">
      <c r="A98">
        <v>480091</v>
      </c>
      <c r="B98">
        <v>14.335000040000001</v>
      </c>
      <c r="C98">
        <v>0.57569999000000005</v>
      </c>
      <c r="D98">
        <v>1129.9420166</v>
      </c>
      <c r="E98">
        <v>1.37010002</v>
      </c>
      <c r="F98">
        <v>464.56698607999999</v>
      </c>
      <c r="G98">
        <v>1.5391000500000001</v>
      </c>
      <c r="H98">
        <v>9.9000003020963209E+37</v>
      </c>
      <c r="J98" s="2">
        <f>TREND(Calibration!$A$2:$A$4,Calibration!$B$2:$B$4,C98)</f>
        <v>377.01069377454741</v>
      </c>
      <c r="K98" s="2">
        <f>TREND(Calibration!$A$2:$A$4,Calibration!$C$2:$C$4,E98)</f>
        <v>532.098938139756</v>
      </c>
      <c r="L98" s="2">
        <f>TREND(Calibration!$A$2:$A$4,Calibration!$D$2:$D$4,G98)</f>
        <v>583.22810099783828</v>
      </c>
    </row>
    <row r="99" spans="1:12" x14ac:dyDescent="0.25">
      <c r="A99">
        <v>485091</v>
      </c>
      <c r="B99">
        <v>14.350999829999999</v>
      </c>
      <c r="C99">
        <v>0.57569999000000005</v>
      </c>
      <c r="D99">
        <v>818.82598876999998</v>
      </c>
      <c r="E99">
        <v>1.3766000300000001</v>
      </c>
      <c r="F99">
        <v>293.62399291999998</v>
      </c>
      <c r="G99">
        <v>1.5456000599999999</v>
      </c>
      <c r="H99">
        <v>9.9000003020963209E+37</v>
      </c>
      <c r="J99" s="2">
        <f>TREND(Calibration!$A$2:$A$4,Calibration!$B$2:$B$4,C99)</f>
        <v>377.01069377454741</v>
      </c>
      <c r="K99" s="2">
        <f>TREND(Calibration!$A$2:$A$4,Calibration!$C$2:$C$4,E99)</f>
        <v>534.72101408130095</v>
      </c>
      <c r="L99" s="2">
        <f>TREND(Calibration!$A$2:$A$4,Calibration!$D$2:$D$4,G99)</f>
        <v>585.91584069647092</v>
      </c>
    </row>
    <row r="100" spans="1:12" x14ac:dyDescent="0.25">
      <c r="A100">
        <v>490091</v>
      </c>
      <c r="B100">
        <v>14.303000450000001</v>
      </c>
      <c r="C100">
        <v>0.58590001000000003</v>
      </c>
      <c r="D100">
        <v>559.16998291000004</v>
      </c>
      <c r="E100">
        <v>1.3662999899999999</v>
      </c>
      <c r="F100">
        <v>536.95300293000003</v>
      </c>
      <c r="G100">
        <v>1.5514999599999999</v>
      </c>
      <c r="H100">
        <v>9.9000003020963209E+37</v>
      </c>
      <c r="J100" s="2">
        <f>TREND(Calibration!$A$2:$A$4,Calibration!$B$2:$B$4,C100)</f>
        <v>383.31089941200383</v>
      </c>
      <c r="K100" s="2">
        <f>TREND(Calibration!$A$2:$A$4,Calibration!$C$2:$C$4,E100)</f>
        <v>530.56602246114176</v>
      </c>
      <c r="L100" s="2">
        <f>TREND(Calibration!$A$2:$A$4,Calibration!$D$2:$D$4,G100)</f>
        <v>588.35543624293359</v>
      </c>
    </row>
    <row r="101" spans="1:12" x14ac:dyDescent="0.25">
      <c r="A101">
        <v>495091</v>
      </c>
      <c r="B101">
        <v>14.230999949999999</v>
      </c>
      <c r="C101">
        <v>0.59299999000000003</v>
      </c>
      <c r="D101">
        <v>488.32299805000002</v>
      </c>
      <c r="E101">
        <v>1.35169995</v>
      </c>
      <c r="F101">
        <v>1231.3060302700001</v>
      </c>
      <c r="G101">
        <v>1.55260003</v>
      </c>
      <c r="H101">
        <v>9.9000003020963209E+37</v>
      </c>
      <c r="J101" s="2">
        <f>TREND(Calibration!$A$2:$A$4,Calibration!$B$2:$B$4,C101)</f>
        <v>387.69631571724915</v>
      </c>
      <c r="K101" s="2">
        <f>TREND(Calibration!$A$2:$A$4,Calibration!$C$2:$C$4,E101)</f>
        <v>524.67642942519353</v>
      </c>
      <c r="L101" s="2">
        <f>TREND(Calibration!$A$2:$A$4,Calibration!$D$2:$D$4,G101)</f>
        <v>588.81031274470445</v>
      </c>
    </row>
    <row r="102" spans="1:12" x14ac:dyDescent="0.25">
      <c r="A102">
        <v>500091</v>
      </c>
      <c r="B102">
        <v>14.09200001</v>
      </c>
      <c r="C102">
        <v>0.57459998000000001</v>
      </c>
      <c r="D102">
        <v>1240.8959960899999</v>
      </c>
      <c r="E102">
        <v>1.3835999999999999</v>
      </c>
      <c r="F102">
        <v>796.78100586000005</v>
      </c>
      <c r="G102">
        <v>1.5461000199999999</v>
      </c>
      <c r="H102">
        <v>9.9000003020963209E+37</v>
      </c>
      <c r="J102" s="2">
        <f>TREND(Calibration!$A$2:$A$4,Calibration!$B$2:$B$4,C102)</f>
        <v>376.33125498881378</v>
      </c>
      <c r="K102" s="2">
        <f>TREND(Calibration!$A$2:$A$4,Calibration!$C$2:$C$4,E102)</f>
        <v>537.54477172606391</v>
      </c>
      <c r="L102" s="2">
        <f>TREND(Calibration!$A$2:$A$4,Calibration!$D$2:$D$4,G102)</f>
        <v>586.12257304607169</v>
      </c>
    </row>
    <row r="103" spans="1:12" x14ac:dyDescent="0.25">
      <c r="A103">
        <v>505090</v>
      </c>
      <c r="B103">
        <v>14.053000450000001</v>
      </c>
      <c r="C103">
        <v>0.57999997999999997</v>
      </c>
      <c r="D103">
        <v>629.08001708999996</v>
      </c>
      <c r="E103">
        <v>1.33389997</v>
      </c>
      <c r="F103">
        <v>940.29302978999999</v>
      </c>
      <c r="G103">
        <v>1.54130006</v>
      </c>
      <c r="H103">
        <v>1198.9630127</v>
      </c>
      <c r="J103" s="2">
        <f>TREND(Calibration!$A$2:$A$4,Calibration!$B$2:$B$4,C103)</f>
        <v>379.66665143335649</v>
      </c>
      <c r="K103" s="2">
        <f>TREND(Calibration!$A$2:$A$4,Calibration!$C$2:$C$4,E103)</f>
        <v>517.49599442309648</v>
      </c>
      <c r="L103" s="2">
        <f>TREND(Calibration!$A$2:$A$4,Calibration!$D$2:$D$4,G103)</f>
        <v>584.13780024666846</v>
      </c>
    </row>
    <row r="104" spans="1:12" x14ac:dyDescent="0.25">
      <c r="A104">
        <v>510089</v>
      </c>
      <c r="B104">
        <v>14.083999629999999</v>
      </c>
      <c r="C104">
        <v>0.58319997999999995</v>
      </c>
      <c r="D104">
        <v>975.25701904000005</v>
      </c>
      <c r="E104">
        <v>1.3316999700000001</v>
      </c>
      <c r="F104">
        <v>622.73498534999999</v>
      </c>
      <c r="G104">
        <v>1.5424</v>
      </c>
      <c r="H104">
        <v>9.9000003020963209E+37</v>
      </c>
      <c r="J104" s="2">
        <f>TREND(Calibration!$A$2:$A$4,Calibration!$B$2:$B$4,C104)</f>
        <v>381.6431826597522</v>
      </c>
      <c r="K104" s="2">
        <f>TREND(Calibration!$A$2:$A$4,Calibration!$C$2:$C$4,E104)</f>
        <v>516.60852393129744</v>
      </c>
      <c r="L104" s="2">
        <f>TREND(Calibration!$A$2:$A$4,Calibration!$D$2:$D$4,G104)</f>
        <v>584.59262299372801</v>
      </c>
    </row>
    <row r="105" spans="1:12" x14ac:dyDescent="0.25">
      <c r="A105">
        <v>515089</v>
      </c>
      <c r="B105">
        <v>14.15600014</v>
      </c>
      <c r="C105">
        <v>0.59570003000000005</v>
      </c>
      <c r="D105">
        <v>831.22802734000004</v>
      </c>
      <c r="E105">
        <v>1.3377000100000001</v>
      </c>
      <c r="F105">
        <v>449.69900512999999</v>
      </c>
      <c r="G105">
        <v>1.5493999700000001</v>
      </c>
      <c r="H105">
        <v>1323.7419433600001</v>
      </c>
      <c r="J105" s="2">
        <f>TREND(Calibration!$A$2:$A$4,Calibration!$B$2:$B$4,C105)</f>
        <v>389.36403864616085</v>
      </c>
      <c r="K105" s="2">
        <f>TREND(Calibration!$A$2:$A$4,Calibration!$C$2:$C$4,E105)</f>
        <v>519.02891413566749</v>
      </c>
      <c r="L105" s="2">
        <f>TREND(Calibration!$A$2:$A$4,Calibration!$D$2:$D$4,G105)</f>
        <v>587.48709504196142</v>
      </c>
    </row>
    <row r="106" spans="1:12" x14ac:dyDescent="0.25">
      <c r="A106">
        <v>520091</v>
      </c>
      <c r="B106">
        <v>14.26599979</v>
      </c>
      <c r="C106">
        <v>0.59030002000000004</v>
      </c>
      <c r="D106">
        <v>1095.10705566</v>
      </c>
      <c r="E106">
        <v>1.3311999999999999</v>
      </c>
      <c r="F106">
        <v>618.25</v>
      </c>
      <c r="G106">
        <v>1.5418000199999999</v>
      </c>
      <c r="H106">
        <v>9.9000003020963209E+37</v>
      </c>
      <c r="J106" s="2">
        <f>TREND(Calibration!$A$2:$A$4,Calibration!$B$2:$B$4,C106)</f>
        <v>386.02863602495802</v>
      </c>
      <c r="K106" s="2">
        <f>TREND(Calibration!$A$2:$A$4,Calibration!$C$2:$C$4,E106)</f>
        <v>516.40683819412254</v>
      </c>
      <c r="L106" s="2">
        <f>TREND(Calibration!$A$2:$A$4,Calibration!$D$2:$D$4,G106)</f>
        <v>584.34453259626923</v>
      </c>
    </row>
    <row r="107" spans="1:12" x14ac:dyDescent="0.25">
      <c r="A107">
        <v>525089</v>
      </c>
      <c r="B107">
        <v>14.369999890000001</v>
      </c>
      <c r="C107">
        <v>0.59299999000000003</v>
      </c>
      <c r="D107">
        <v>636.79101562000005</v>
      </c>
      <c r="E107">
        <v>1.3766000300000001</v>
      </c>
      <c r="F107">
        <v>1014.76898193</v>
      </c>
      <c r="G107">
        <v>1.5428999699999999</v>
      </c>
      <c r="H107">
        <v>9.9000003020963209E+37</v>
      </c>
      <c r="J107" s="2">
        <f>TREND(Calibration!$A$2:$A$4,Calibration!$B$2:$B$4,C107)</f>
        <v>387.69631571724915</v>
      </c>
      <c r="K107" s="2">
        <f>TREND(Calibration!$A$2:$A$4,Calibration!$C$2:$C$4,E107)</f>
        <v>534.72101408130095</v>
      </c>
      <c r="L107" s="2">
        <f>TREND(Calibration!$A$2:$A$4,Calibration!$D$2:$D$4,G107)</f>
        <v>584.79935947830654</v>
      </c>
    </row>
    <row r="108" spans="1:12" x14ac:dyDescent="0.25">
      <c r="A108">
        <v>530089</v>
      </c>
      <c r="B108">
        <v>14.41899967</v>
      </c>
      <c r="C108">
        <v>0.59570003000000005</v>
      </c>
      <c r="D108">
        <v>239.52400208</v>
      </c>
      <c r="E108">
        <v>1.3436000299999999</v>
      </c>
      <c r="F108">
        <v>9.9000003020963209E+37</v>
      </c>
      <c r="G108">
        <v>1.5298999499999999</v>
      </c>
      <c r="H108">
        <v>1121.6330566399999</v>
      </c>
      <c r="J108" s="2">
        <f>TREND(Calibration!$A$2:$A$4,Calibration!$B$2:$B$4,C108)</f>
        <v>389.36403864616085</v>
      </c>
      <c r="K108" s="2">
        <f>TREND(Calibration!$A$2:$A$4,Calibration!$C$2:$C$4,E108)</f>
        <v>521.40895670431485</v>
      </c>
      <c r="L108" s="2">
        <f>TREND(Calibration!$A$2:$A$4,Calibration!$D$2:$D$4,G108)</f>
        <v>579.42388008104115</v>
      </c>
    </row>
    <row r="109" spans="1:12" x14ac:dyDescent="0.25">
      <c r="A109">
        <v>535090</v>
      </c>
      <c r="B109">
        <v>14.350000380000001</v>
      </c>
      <c r="C109">
        <v>0.59840000000000004</v>
      </c>
      <c r="D109">
        <v>672.63500977000001</v>
      </c>
      <c r="E109">
        <v>1.33389997</v>
      </c>
      <c r="F109">
        <v>9.9000003020963209E+37</v>
      </c>
      <c r="G109">
        <v>1.5326000500000001</v>
      </c>
      <c r="H109">
        <v>1326.3530273399999</v>
      </c>
      <c r="J109" s="2">
        <f>TREND(Calibration!$A$2:$A$4,Calibration!$B$2:$B$4,C109)</f>
        <v>391.03171833845198</v>
      </c>
      <c r="K109" s="2">
        <f>TREND(Calibration!$A$2:$A$4,Calibration!$C$2:$C$4,E109)</f>
        <v>517.49599442309648</v>
      </c>
      <c r="L109" s="2">
        <f>TREND(Calibration!$A$2:$A$4,Calibration!$D$2:$D$4,G109)</f>
        <v>580.54036543418351</v>
      </c>
    </row>
    <row r="110" spans="1:12" x14ac:dyDescent="0.25">
      <c r="A110">
        <v>540089</v>
      </c>
      <c r="B110">
        <v>14.21700001</v>
      </c>
      <c r="C110">
        <v>0.59460002000000001</v>
      </c>
      <c r="D110">
        <v>785.65002441000001</v>
      </c>
      <c r="E110">
        <v>1.3322999499999999</v>
      </c>
      <c r="F110">
        <v>9.9000003020963209E+37</v>
      </c>
      <c r="G110">
        <v>1.5255999600000001</v>
      </c>
      <c r="H110">
        <v>1301.9250488299999</v>
      </c>
      <c r="J110" s="2">
        <f>TREND(Calibration!$A$2:$A$4,Calibration!$B$2:$B$4,C110)</f>
        <v>388.68459986042723</v>
      </c>
      <c r="K110" s="2">
        <f>TREND(Calibration!$A$2:$A$4,Calibration!$C$2:$C$4,E110)</f>
        <v>516.85055327023815</v>
      </c>
      <c r="L110" s="2">
        <f>TREND(Calibration!$A$2:$A$4,Calibration!$D$2:$D$4,G110)</f>
        <v>577.64584376621656</v>
      </c>
    </row>
    <row r="111" spans="1:12" x14ac:dyDescent="0.25">
      <c r="A111">
        <v>545090</v>
      </c>
      <c r="B111">
        <v>14.149000170000001</v>
      </c>
      <c r="C111">
        <v>0.59670000999999995</v>
      </c>
      <c r="D111">
        <v>951.94598388999998</v>
      </c>
      <c r="E111">
        <v>1.37010002</v>
      </c>
      <c r="F111">
        <v>9.9000003020963209E+37</v>
      </c>
      <c r="G111">
        <v>1.5326000500000001</v>
      </c>
      <c r="H111">
        <v>1295.74902344</v>
      </c>
      <c r="J111" s="2">
        <f>TREND(Calibration!$A$2:$A$4,Calibration!$B$2:$B$4,C111)</f>
        <v>389.98169230108931</v>
      </c>
      <c r="K111" s="2">
        <f>TREND(Calibration!$A$2:$A$4,Calibration!$C$2:$C$4,E111)</f>
        <v>532.098938139756</v>
      </c>
      <c r="L111" s="2">
        <f>TREND(Calibration!$A$2:$A$4,Calibration!$D$2:$D$4,G111)</f>
        <v>580.54036543418351</v>
      </c>
    </row>
    <row r="112" spans="1:12" x14ac:dyDescent="0.25">
      <c r="A112">
        <v>550089</v>
      </c>
      <c r="B112">
        <v>14.08100033</v>
      </c>
      <c r="C112">
        <v>0.59509999000000002</v>
      </c>
      <c r="D112">
        <v>942.36102295000001</v>
      </c>
      <c r="E112">
        <v>1.3793</v>
      </c>
      <c r="F112">
        <v>1247.5989990200001</v>
      </c>
      <c r="G112">
        <v>1.5326000500000001</v>
      </c>
      <c r="H112">
        <v>1193.0600585899999</v>
      </c>
      <c r="J112" s="2">
        <f>TREND(Calibration!$A$2:$A$4,Calibration!$B$2:$B$4,C112)</f>
        <v>388.9934143345713</v>
      </c>
      <c r="K112" s="2">
        <f>TREND(Calibration!$A$2:$A$4,Calibration!$C$2:$C$4,E112)</f>
        <v>535.81017031027488</v>
      </c>
      <c r="L112" s="2">
        <f>TREND(Calibration!$A$2:$A$4,Calibration!$D$2:$D$4,G112)</f>
        <v>580.54036543418351</v>
      </c>
    </row>
    <row r="113" spans="1:12" x14ac:dyDescent="0.25">
      <c r="A113">
        <v>555090</v>
      </c>
      <c r="B113">
        <v>13.97399998</v>
      </c>
      <c r="C113">
        <v>0.59189999000000004</v>
      </c>
      <c r="D113">
        <v>1295.2419433600001</v>
      </c>
      <c r="E113">
        <v>1.3436000299999999</v>
      </c>
      <c r="F113">
        <v>448.02600097999999</v>
      </c>
      <c r="G113">
        <v>1.53100002</v>
      </c>
      <c r="H113">
        <v>9.9000003020963209E+37</v>
      </c>
      <c r="J113" s="2">
        <f>TREND(Calibration!$A$2:$A$4,Calibration!$B$2:$B$4,C113)</f>
        <v>387.01688310817565</v>
      </c>
      <c r="K113" s="2">
        <f>TREND(Calibration!$A$2:$A$4,Calibration!$C$2:$C$4,E113)</f>
        <v>521.40895670431485</v>
      </c>
      <c r="L113" s="2">
        <f>TREND(Calibration!$A$2:$A$4,Calibration!$D$2:$D$4,G113)</f>
        <v>579.87875658281189</v>
      </c>
    </row>
    <row r="114" spans="1:12" x14ac:dyDescent="0.25">
      <c r="A114">
        <v>560090</v>
      </c>
      <c r="B114">
        <v>14.13300037</v>
      </c>
      <c r="C114">
        <v>0.59079999000000005</v>
      </c>
      <c r="D114">
        <v>796.16101074000005</v>
      </c>
      <c r="E114">
        <v>1.3387999500000001</v>
      </c>
      <c r="F114">
        <v>656.55499268000005</v>
      </c>
      <c r="G114">
        <v>1.5424</v>
      </c>
      <c r="H114">
        <v>9.9000003020963209E+37</v>
      </c>
      <c r="J114" s="2">
        <f>TREND(Calibration!$A$2:$A$4,Calibration!$B$2:$B$4,C114)</f>
        <v>386.33745049910209</v>
      </c>
      <c r="K114" s="2">
        <f>TREND(Calibration!$A$2:$A$4,Calibration!$C$2:$C$4,E114)</f>
        <v>519.47262517782633</v>
      </c>
      <c r="L114" s="2">
        <f>TREND(Calibration!$A$2:$A$4,Calibration!$D$2:$D$4,G114)</f>
        <v>584.59262299372801</v>
      </c>
    </row>
    <row r="115" spans="1:12" x14ac:dyDescent="0.25">
      <c r="A115">
        <v>565090</v>
      </c>
      <c r="B115">
        <v>14.30799961</v>
      </c>
      <c r="C115">
        <v>0.59240000999999998</v>
      </c>
      <c r="D115">
        <v>876</v>
      </c>
      <c r="E115">
        <v>1.3674000500000001</v>
      </c>
      <c r="F115">
        <v>693.57897949000005</v>
      </c>
      <c r="G115">
        <v>1.5418000199999999</v>
      </c>
      <c r="H115">
        <v>1252.9379882799999</v>
      </c>
      <c r="J115" s="2">
        <f>TREND(Calibration!$A$2:$A$4,Calibration!$B$2:$B$4,C115)</f>
        <v>387.3257284656201</v>
      </c>
      <c r="K115" s="2">
        <f>TREND(Calibration!$A$2:$A$4,Calibration!$C$2:$C$4,E115)</f>
        <v>531.00978191078207</v>
      </c>
      <c r="L115" s="2">
        <f>TREND(Calibration!$A$2:$A$4,Calibration!$D$2:$D$4,G115)</f>
        <v>584.34453259626923</v>
      </c>
    </row>
    <row r="116" spans="1:12" x14ac:dyDescent="0.25">
      <c r="A116">
        <v>570090</v>
      </c>
      <c r="B116">
        <v>14.44499969</v>
      </c>
      <c r="C116">
        <v>0.59509999000000002</v>
      </c>
      <c r="D116">
        <v>1257.6180419899999</v>
      </c>
      <c r="E116">
        <v>1.3911000499999999</v>
      </c>
      <c r="F116">
        <v>211.31900024000001</v>
      </c>
      <c r="G116">
        <v>1.52079999</v>
      </c>
      <c r="H116">
        <v>9.9000003020963209E+37</v>
      </c>
      <c r="J116" s="2">
        <f>TREND(Calibration!$A$2:$A$4,Calibration!$B$2:$B$4,C116)</f>
        <v>388.9934143345713</v>
      </c>
      <c r="K116" s="2">
        <f>TREND(Calibration!$A$2:$A$4,Calibration!$C$2:$C$4,E116)</f>
        <v>540.57025948152648</v>
      </c>
      <c r="L116" s="2">
        <f>TREND(Calibration!$A$2:$A$4,Calibration!$D$2:$D$4,G116)</f>
        <v>575.66106683183546</v>
      </c>
    </row>
    <row r="117" spans="1:12" x14ac:dyDescent="0.25">
      <c r="A117">
        <v>575090</v>
      </c>
      <c r="B117">
        <v>14.49600029</v>
      </c>
      <c r="C117">
        <v>0.60430002000000005</v>
      </c>
      <c r="D117">
        <v>959.09002685999997</v>
      </c>
      <c r="E117">
        <v>1.40090001</v>
      </c>
      <c r="F117">
        <v>212.71099853999999</v>
      </c>
      <c r="G117">
        <v>1.5224000200000001</v>
      </c>
      <c r="H117">
        <v>9.9000003020963209E+37</v>
      </c>
      <c r="J117" s="2">
        <f>TREND(Calibration!$A$2:$A$4,Calibration!$B$2:$B$4,C117)</f>
        <v>394.6759601404392</v>
      </c>
      <c r="K117" s="2">
        <f>TREND(Calibration!$A$2:$A$4,Calibration!$C$2:$C$4,E117)</f>
        <v>544.52352099098607</v>
      </c>
      <c r="L117" s="2">
        <f>TREND(Calibration!$A$2:$A$4,Calibration!$D$2:$D$4,G117)</f>
        <v>576.32267568320708</v>
      </c>
    </row>
    <row r="118" spans="1:12" x14ac:dyDescent="0.25">
      <c r="A118">
        <v>580092</v>
      </c>
      <c r="B118">
        <v>14.43799973</v>
      </c>
      <c r="C118">
        <v>0.61830001999999995</v>
      </c>
      <c r="D118">
        <v>1016.3629760699999</v>
      </c>
      <c r="E118">
        <v>1.3921999899999999</v>
      </c>
      <c r="F118">
        <v>164.04899596999999</v>
      </c>
      <c r="G118">
        <v>1.5461000199999999</v>
      </c>
      <c r="H118">
        <v>9.9000003020963209E+37</v>
      </c>
      <c r="J118" s="2">
        <f>TREND(Calibration!$A$2:$A$4,Calibration!$B$2:$B$4,C118)</f>
        <v>403.32328425592033</v>
      </c>
      <c r="K118" s="2">
        <f>TREND(Calibration!$A$2:$A$4,Calibration!$C$2:$C$4,E118)</f>
        <v>541.01397052368532</v>
      </c>
      <c r="L118" s="2">
        <f>TREND(Calibration!$A$2:$A$4,Calibration!$D$2:$D$4,G118)</f>
        <v>586.12257304607169</v>
      </c>
    </row>
    <row r="119" spans="1:12" x14ac:dyDescent="0.25">
      <c r="A119">
        <v>585090</v>
      </c>
      <c r="B119">
        <v>14.36699963</v>
      </c>
      <c r="C119">
        <v>0.63450002999999999</v>
      </c>
      <c r="D119">
        <v>684.72802734000004</v>
      </c>
      <c r="E119">
        <v>1.43429995</v>
      </c>
      <c r="F119">
        <v>223.44799805</v>
      </c>
      <c r="G119">
        <v>1.55480003</v>
      </c>
      <c r="H119">
        <v>9.9000003020963209E+37</v>
      </c>
      <c r="J119" s="2">
        <f>TREND(Calibration!$A$2:$A$4,Calibration!$B$2:$B$4,C119)</f>
        <v>413.32947976620869</v>
      </c>
      <c r="K119" s="2">
        <f>TREND(Calibration!$A$2:$A$4,Calibration!$C$2:$C$4,E119)</f>
        <v>557.99691243546761</v>
      </c>
      <c r="L119" s="2">
        <f>TREND(Calibration!$A$2:$A$4,Calibration!$D$2:$D$4,G119)</f>
        <v>589.72000785855687</v>
      </c>
    </row>
    <row r="120" spans="1:12" x14ac:dyDescent="0.25">
      <c r="A120">
        <v>590090</v>
      </c>
      <c r="B120">
        <v>14.25599957</v>
      </c>
      <c r="C120">
        <v>0.63779998000000004</v>
      </c>
      <c r="D120">
        <v>690.66802978999999</v>
      </c>
      <c r="E120">
        <v>1.4229999799999999</v>
      </c>
      <c r="F120">
        <v>564.89697265999996</v>
      </c>
      <c r="G120">
        <v>1.54779994</v>
      </c>
      <c r="H120">
        <v>9.9000003020963209E+37</v>
      </c>
      <c r="J120" s="2">
        <f>TREND(Calibration!$A$2:$A$4,Calibration!$B$2:$B$4,C120)</f>
        <v>415.36774671012887</v>
      </c>
      <c r="K120" s="2">
        <f>TREND(Calibration!$A$2:$A$4,Calibration!$C$2:$C$4,E120)</f>
        <v>553.4385533749155</v>
      </c>
      <c r="L120" s="2">
        <f>TREND(Calibration!$A$2:$A$4,Calibration!$D$2:$D$4,G120)</f>
        <v>586.82548619058991</v>
      </c>
    </row>
    <row r="121" spans="1:12" x14ac:dyDescent="0.25">
      <c r="A121">
        <v>595091</v>
      </c>
      <c r="B121">
        <v>14.166000370000001</v>
      </c>
      <c r="C121">
        <v>0.64639997000000005</v>
      </c>
      <c r="D121">
        <v>515.79101562000005</v>
      </c>
      <c r="E121">
        <v>1.4472999600000001</v>
      </c>
      <c r="F121">
        <v>9.9000003020963209E+37</v>
      </c>
      <c r="G121">
        <v>1.5493999700000001</v>
      </c>
      <c r="H121">
        <v>9.9000003020963209E+37</v>
      </c>
      <c r="J121" s="2">
        <f>TREND(Calibration!$A$2:$A$4,Calibration!$B$2:$B$4,C121)</f>
        <v>420.67966820440722</v>
      </c>
      <c r="K121" s="2">
        <f>TREND(Calibration!$A$2:$A$4,Calibration!$C$2:$C$4,E121)</f>
        <v>563.24106028460074</v>
      </c>
      <c r="L121" s="2">
        <f>TREND(Calibration!$A$2:$A$4,Calibration!$D$2:$D$4,G121)</f>
        <v>587.48709504196142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1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106</v>
      </c>
      <c r="B2">
        <v>14.09399986</v>
      </c>
      <c r="C2">
        <v>0.63559997000000001</v>
      </c>
      <c r="D2">
        <v>976.31201171999999</v>
      </c>
      <c r="E2">
        <v>1.43429995</v>
      </c>
      <c r="F2">
        <v>1243.0649414100001</v>
      </c>
      <c r="G2">
        <v>1.54779994</v>
      </c>
      <c r="H2">
        <v>9.9000003020963209E+37</v>
      </c>
      <c r="J2" s="2">
        <f>TREND(Calibration!$A$2:$A$4,Calibration!$B$2:$B$4,C2)</f>
        <v>414.00887531532175</v>
      </c>
      <c r="K2" s="2">
        <f>TREND(Calibration!$A$2:$A$4,Calibration!$C$2:$C$4,E2)</f>
        <v>557.99691243546761</v>
      </c>
      <c r="L2" s="2">
        <f>TREND(Calibration!$A$2:$A$4,Calibration!$D$2:$D$4,G2)</f>
        <v>586.82548619058991</v>
      </c>
      <c r="N2" s="2">
        <f>AVERAGE(J2:J265)</f>
        <v>391.7595371010857</v>
      </c>
    </row>
    <row r="3" spans="1:14" x14ac:dyDescent="0.25">
      <c r="A3">
        <v>5076</v>
      </c>
      <c r="B3">
        <v>14.067999840000001</v>
      </c>
      <c r="C3">
        <v>0.62860000000000005</v>
      </c>
      <c r="D3">
        <v>934.69000243999994</v>
      </c>
      <c r="E3">
        <v>1.38469994</v>
      </c>
      <c r="F3">
        <v>988.37200928000004</v>
      </c>
      <c r="G3">
        <v>1.55209994</v>
      </c>
      <c r="H3">
        <v>9.9000003020963209E+37</v>
      </c>
      <c r="J3" s="2">
        <f>TREND(Calibration!$A$2:$A$4,Calibration!$B$2:$B$4,C3)</f>
        <v>409.68523178756141</v>
      </c>
      <c r="K3" s="2">
        <f>TREND(Calibration!$A$2:$A$4,Calibration!$C$2:$C$4,E3)</f>
        <v>537.98848276822275</v>
      </c>
      <c r="L3" s="2">
        <f>TREND(Calibration!$A$2:$A$4,Calibration!$D$2:$D$4,G3)</f>
        <v>588.60352664039237</v>
      </c>
    </row>
    <row r="4" spans="1:14" x14ac:dyDescent="0.25">
      <c r="A4">
        <v>10076</v>
      </c>
      <c r="B4">
        <v>14.182000159999999</v>
      </c>
      <c r="C4">
        <v>0.64480000999999998</v>
      </c>
      <c r="D4">
        <v>734.61401366999996</v>
      </c>
      <c r="E4">
        <v>1.3840999599999999</v>
      </c>
      <c r="F4">
        <v>1095.6290283200001</v>
      </c>
      <c r="G4">
        <v>1.55589998</v>
      </c>
      <c r="H4">
        <v>9.9000003020963209E+37</v>
      </c>
      <c r="J4" s="2">
        <f>TREND(Calibration!$A$2:$A$4,Calibration!$B$2:$B$4,C4)</f>
        <v>419.69142729784966</v>
      </c>
      <c r="K4" s="2">
        <f>TREND(Calibration!$A$2:$A$4,Calibration!$C$2:$C$4,E4)</f>
        <v>537.74645342928204</v>
      </c>
      <c r="L4" s="2">
        <f>TREND(Calibration!$A$2:$A$4,Calibration!$D$2:$D$4,G4)</f>
        <v>590.17483474059406</v>
      </c>
    </row>
    <row r="5" spans="1:14" x14ac:dyDescent="0.25">
      <c r="A5">
        <v>15080</v>
      </c>
      <c r="B5">
        <v>14.30200005</v>
      </c>
      <c r="C5">
        <v>0.66369997999999997</v>
      </c>
      <c r="D5">
        <v>1149.7270507799999</v>
      </c>
      <c r="E5">
        <v>1.11409998</v>
      </c>
      <c r="F5">
        <v>224.73399352999999</v>
      </c>
      <c r="G5">
        <v>1.5569000200000001</v>
      </c>
      <c r="H5">
        <v>9.9000003020963209E+37</v>
      </c>
      <c r="J5" s="2">
        <f>TREND(Calibration!$A$2:$A$4,Calibration!$B$2:$B$4,C5)</f>
        <v>431.36529632376903</v>
      </c>
      <c r="K5" s="2">
        <f>TREND(Calibration!$A$2:$A$4,Calibration!$C$2:$C$4,E5)</f>
        <v>428.82962841276458</v>
      </c>
      <c r="L5" s="2">
        <f>TREND(Calibration!$A$2:$A$4,Calibration!$D$2:$D$4,G5)</f>
        <v>590.58834905952915</v>
      </c>
    </row>
    <row r="6" spans="1:14" x14ac:dyDescent="0.25">
      <c r="A6">
        <v>20078</v>
      </c>
      <c r="B6">
        <v>14.37300014</v>
      </c>
      <c r="C6">
        <v>0.65719998000000002</v>
      </c>
      <c r="D6">
        <v>940.09100341999999</v>
      </c>
      <c r="E6">
        <v>1.2956000599999999</v>
      </c>
      <c r="F6">
        <v>515.36602783000001</v>
      </c>
      <c r="G6">
        <v>1.54069996</v>
      </c>
      <c r="H6">
        <v>9.9000003020963209E+37</v>
      </c>
      <c r="J6" s="2">
        <f>TREND(Calibration!$A$2:$A$4,Calibration!$B$2:$B$4,C6)</f>
        <v>427.35046727015282</v>
      </c>
      <c r="K6" s="2">
        <f>TREND(Calibration!$A$2:$A$4,Calibration!$C$2:$C$4,E6)</f>
        <v>502.04597625784186</v>
      </c>
      <c r="L6" s="2">
        <f>TREND(Calibration!$A$2:$A$4,Calibration!$D$2:$D$4,G6)</f>
        <v>583.88966022947636</v>
      </c>
    </row>
    <row r="7" spans="1:14" x14ac:dyDescent="0.25">
      <c r="A7">
        <v>25081</v>
      </c>
      <c r="B7">
        <v>14.38899994</v>
      </c>
      <c r="C7">
        <v>0.65880000999999999</v>
      </c>
      <c r="D7">
        <v>841.21997069999998</v>
      </c>
      <c r="E7">
        <v>1.3619999899999999</v>
      </c>
      <c r="F7">
        <v>568.24700928000004</v>
      </c>
      <c r="G7">
        <v>1.53750002</v>
      </c>
      <c r="H7">
        <v>9.9000003020963209E+37</v>
      </c>
      <c r="J7" s="2">
        <f>TREND(Calibration!$A$2:$A$4,Calibration!$B$2:$B$4,C7)</f>
        <v>428.3387514133309</v>
      </c>
      <c r="K7" s="2">
        <f>TREND(Calibration!$A$2:$A$4,Calibration!$C$2:$C$4,E7)</f>
        <v>528.83142104535261</v>
      </c>
      <c r="L7" s="2">
        <f>TREND(Calibration!$A$2:$A$4,Calibration!$D$2:$D$4,G7)</f>
        <v>582.56649214646677</v>
      </c>
    </row>
    <row r="8" spans="1:14" x14ac:dyDescent="0.25">
      <c r="A8">
        <v>30082</v>
      </c>
      <c r="B8">
        <v>14.347000120000001</v>
      </c>
      <c r="C8">
        <v>0.67129998999999996</v>
      </c>
      <c r="D8">
        <v>810.29400635000002</v>
      </c>
      <c r="E8">
        <v>1.37820005</v>
      </c>
      <c r="F8">
        <v>599.22399901999995</v>
      </c>
      <c r="G8">
        <v>1.5509999999999999</v>
      </c>
      <c r="H8">
        <v>9.9000003020963209E+37</v>
      </c>
      <c r="J8" s="2">
        <f>TREND(Calibration!$A$2:$A$4,Calibration!$B$2:$B$4,C8)</f>
        <v>436.05956416311892</v>
      </c>
      <c r="K8" s="2">
        <f>TREND(Calibration!$A$2:$A$4,Calibration!$C$2:$C$4,E8)</f>
        <v>535.36645523415928</v>
      </c>
      <c r="L8" s="2">
        <f>TREND(Calibration!$A$2:$A$4,Calibration!$D$2:$D$4,G8)</f>
        <v>588.14870389333294</v>
      </c>
    </row>
    <row r="9" spans="1:14" x14ac:dyDescent="0.25">
      <c r="A9">
        <v>35089</v>
      </c>
      <c r="B9">
        <v>14.260000229999999</v>
      </c>
      <c r="C9">
        <v>0.66479999000000001</v>
      </c>
      <c r="D9">
        <v>1100.1440429700001</v>
      </c>
      <c r="E9">
        <v>1.36580002</v>
      </c>
      <c r="F9">
        <v>1011.15100098</v>
      </c>
      <c r="G9">
        <v>1.5607000600000001</v>
      </c>
      <c r="H9">
        <v>1280.36096191</v>
      </c>
      <c r="J9" s="2">
        <f>TREND(Calibration!$A$2:$A$4,Calibration!$B$2:$B$4,C9)</f>
        <v>432.04473510950265</v>
      </c>
      <c r="K9" s="2">
        <f>TREND(Calibration!$A$2:$A$4,Calibration!$C$2:$C$4,E9)</f>
        <v>530.36433672396686</v>
      </c>
      <c r="L9" s="2">
        <f>TREND(Calibration!$A$2:$A$4,Calibration!$D$2:$D$4,G9)</f>
        <v>592.15965715973084</v>
      </c>
    </row>
    <row r="10" spans="1:14" x14ac:dyDescent="0.25">
      <c r="A10">
        <v>40083</v>
      </c>
      <c r="B10">
        <v>14.18500042</v>
      </c>
      <c r="C10">
        <v>0.68480003</v>
      </c>
      <c r="D10">
        <v>850.63299560999997</v>
      </c>
      <c r="E10">
        <v>1.3727999900000001</v>
      </c>
      <c r="F10">
        <v>984.34802246000004</v>
      </c>
      <c r="G10">
        <v>1.5634000299999999</v>
      </c>
      <c r="H10">
        <v>9.9000003020963209E+37</v>
      </c>
      <c r="J10" s="2">
        <f>TREND(Calibration!$A$2:$A$4,Calibration!$B$2:$B$4,C10)</f>
        <v>444.3980799811161</v>
      </c>
      <c r="K10" s="2">
        <f>TREND(Calibration!$A$2:$A$4,Calibration!$C$2:$C$4,E10)</f>
        <v>533.18809436872994</v>
      </c>
      <c r="L10" s="2">
        <f>TREND(Calibration!$A$2:$A$4,Calibration!$D$2:$D$4,G10)</f>
        <v>593.27608875816168</v>
      </c>
    </row>
    <row r="11" spans="1:14" x14ac:dyDescent="0.25">
      <c r="A11">
        <v>45083</v>
      </c>
      <c r="B11">
        <v>14.12300014</v>
      </c>
      <c r="C11">
        <v>0.70639998000000004</v>
      </c>
      <c r="D11">
        <v>1156.5260009799999</v>
      </c>
      <c r="E11">
        <v>1.3684999900000001</v>
      </c>
      <c r="F11">
        <v>944.86401366999996</v>
      </c>
      <c r="G11">
        <v>1.56289995</v>
      </c>
      <c r="H11">
        <v>9.9000003020963209E+37</v>
      </c>
      <c r="J11" s="2">
        <f>TREND(Calibration!$A$2:$A$4,Calibration!$B$2:$B$4,C11)</f>
        <v>457.73963487598672</v>
      </c>
      <c r="K11" s="2">
        <f>TREND(Calibration!$A$2:$A$4,Calibration!$C$2:$C$4,E11)</f>
        <v>531.45349295294091</v>
      </c>
      <c r="L11" s="2">
        <f>TREND(Calibration!$A$2:$A$4,Calibration!$D$2:$D$4,G11)</f>
        <v>593.06930678882748</v>
      </c>
    </row>
    <row r="12" spans="1:14" x14ac:dyDescent="0.25">
      <c r="A12">
        <v>50084</v>
      </c>
      <c r="B12">
        <v>14.182000159999999</v>
      </c>
      <c r="C12">
        <v>0.72039998000000005</v>
      </c>
      <c r="D12">
        <v>887.13098145000004</v>
      </c>
      <c r="E12">
        <v>1.36090004</v>
      </c>
      <c r="F12">
        <v>9.9000003020963209E+37</v>
      </c>
      <c r="G12">
        <v>1.55369997</v>
      </c>
      <c r="H12">
        <v>9.9000003020963209E+37</v>
      </c>
      <c r="J12" s="2">
        <f>TREND(Calibration!$A$2:$A$4,Calibration!$B$2:$B$4,C12)</f>
        <v>466.38695899146791</v>
      </c>
      <c r="K12" s="2">
        <f>TREND(Calibration!$A$2:$A$4,Calibration!$C$2:$C$4,E12)</f>
        <v>528.387705969237</v>
      </c>
      <c r="L12" s="2">
        <f>TREND(Calibration!$A$2:$A$4,Calibration!$D$2:$D$4,G12)</f>
        <v>589.26513549176389</v>
      </c>
    </row>
    <row r="13" spans="1:14" x14ac:dyDescent="0.25">
      <c r="A13">
        <v>55084</v>
      </c>
      <c r="B13">
        <v>14.272999759999999</v>
      </c>
      <c r="C13">
        <v>0.70480001000000003</v>
      </c>
      <c r="D13">
        <v>1176.95800781</v>
      </c>
      <c r="E13">
        <v>1.3619999899999999</v>
      </c>
      <c r="F13">
        <v>1218.3850097699999</v>
      </c>
      <c r="G13">
        <v>1.55260003</v>
      </c>
      <c r="H13">
        <v>9.9000003020963209E+37</v>
      </c>
      <c r="J13" s="2">
        <f>TREND(Calibration!$A$2:$A$4,Calibration!$B$2:$B$4,C13)</f>
        <v>456.75138779276909</v>
      </c>
      <c r="K13" s="2">
        <f>TREND(Calibration!$A$2:$A$4,Calibration!$C$2:$C$4,E13)</f>
        <v>528.83142104535261</v>
      </c>
      <c r="L13" s="2">
        <f>TREND(Calibration!$A$2:$A$4,Calibration!$D$2:$D$4,G13)</f>
        <v>588.81031274470445</v>
      </c>
    </row>
    <row r="14" spans="1:14" x14ac:dyDescent="0.25">
      <c r="A14">
        <v>60084</v>
      </c>
      <c r="B14">
        <v>14.411999700000001</v>
      </c>
      <c r="C14">
        <v>0.70370001000000004</v>
      </c>
      <c r="D14">
        <v>663.87097168000003</v>
      </c>
      <c r="E14">
        <v>1.3976000500000001</v>
      </c>
      <c r="F14">
        <v>1156.59802246</v>
      </c>
      <c r="G14">
        <v>1.5575000000000001</v>
      </c>
      <c r="H14">
        <v>9.9000003020963209E+37</v>
      </c>
      <c r="J14" s="2">
        <f>TREND(Calibration!$A$2:$A$4,Calibration!$B$2:$B$4,C14)</f>
        <v>456.07195518369559</v>
      </c>
      <c r="K14" s="2">
        <f>TREND(Calibration!$A$2:$A$4,Calibration!$C$2:$C$4,E14)</f>
        <v>543.19233138911466</v>
      </c>
      <c r="L14" s="2">
        <f>TREND(Calibration!$A$2:$A$4,Calibration!$D$2:$D$4,G14)</f>
        <v>590.83643945698782</v>
      </c>
    </row>
    <row r="15" spans="1:14" x14ac:dyDescent="0.25">
      <c r="A15">
        <v>65085</v>
      </c>
      <c r="B15">
        <v>14.44499969</v>
      </c>
      <c r="C15">
        <v>0.67720002000000001</v>
      </c>
      <c r="D15">
        <v>9.9000003020963209E+37</v>
      </c>
      <c r="E15">
        <v>1.3852000200000001</v>
      </c>
      <c r="F15">
        <v>643.80999756000006</v>
      </c>
      <c r="G15">
        <v>1.5532000100000001</v>
      </c>
      <c r="H15">
        <v>9.9000003020963209E+37</v>
      </c>
      <c r="J15" s="2">
        <f>TREND(Calibration!$A$2:$A$4,Calibration!$B$2:$B$4,C15)</f>
        <v>439.70381214176626</v>
      </c>
      <c r="K15" s="2">
        <f>TREND(Calibration!$A$2:$A$4,Calibration!$C$2:$C$4,E15)</f>
        <v>538.19021287892235</v>
      </c>
      <c r="L15" s="2">
        <f>TREND(Calibration!$A$2:$A$4,Calibration!$D$2:$D$4,G15)</f>
        <v>589.05840314216312</v>
      </c>
    </row>
    <row r="16" spans="1:14" x14ac:dyDescent="0.25">
      <c r="A16">
        <v>70086</v>
      </c>
      <c r="B16">
        <v>14.432000159999999</v>
      </c>
      <c r="C16">
        <v>0.66640001999999998</v>
      </c>
      <c r="D16">
        <v>978.10900878999996</v>
      </c>
      <c r="E16">
        <v>1.3830000200000001</v>
      </c>
      <c r="F16">
        <v>924.24200439000003</v>
      </c>
      <c r="G16">
        <v>1.5514999599999999</v>
      </c>
      <c r="H16">
        <v>9.9000003020963209E+37</v>
      </c>
      <c r="J16" s="2">
        <f>TREND(Calibration!$A$2:$A$4,Calibration!$B$2:$B$4,C16)</f>
        <v>433.03301925268073</v>
      </c>
      <c r="K16" s="2">
        <f>TREND(Calibration!$A$2:$A$4,Calibration!$C$2:$C$4,E16)</f>
        <v>537.30274238712332</v>
      </c>
      <c r="L16" s="2">
        <f>TREND(Calibration!$A$2:$A$4,Calibration!$D$2:$D$4,G16)</f>
        <v>588.35543624293359</v>
      </c>
    </row>
    <row r="17" spans="1:12" x14ac:dyDescent="0.25">
      <c r="A17">
        <v>75086</v>
      </c>
      <c r="B17">
        <v>14.32499981</v>
      </c>
      <c r="C17">
        <v>0.66149997999999999</v>
      </c>
      <c r="D17">
        <v>1019.68902588</v>
      </c>
      <c r="E17">
        <v>1.38139999</v>
      </c>
      <c r="F17">
        <v>835.27197265999996</v>
      </c>
      <c r="G17">
        <v>1.54990005</v>
      </c>
      <c r="H17">
        <v>1246.8959960899999</v>
      </c>
      <c r="J17" s="2">
        <f>TREND(Calibration!$A$2:$A$4,Calibration!$B$2:$B$4,C17)</f>
        <v>430.00643110562197</v>
      </c>
      <c r="K17" s="2">
        <f>TREND(Calibration!$A$2:$A$4,Calibration!$C$2:$C$4,E17)</f>
        <v>536.65729720030811</v>
      </c>
      <c r="L17" s="2">
        <f>TREND(Calibration!$A$2:$A$4,Calibration!$D$2:$D$4,G17)</f>
        <v>587.69387701129563</v>
      </c>
    </row>
    <row r="18" spans="1:12" x14ac:dyDescent="0.25">
      <c r="A18">
        <v>80086</v>
      </c>
      <c r="B18">
        <v>14.182000159999999</v>
      </c>
      <c r="C18">
        <v>0.64749997999999997</v>
      </c>
      <c r="D18">
        <v>9.9000003020963209E+37</v>
      </c>
      <c r="E18">
        <v>1.3819999700000001</v>
      </c>
      <c r="F18">
        <v>564.49798583999996</v>
      </c>
      <c r="G18">
        <v>1.5532000100000001</v>
      </c>
      <c r="H18">
        <v>9.9000003020963209E+37</v>
      </c>
      <c r="J18" s="2">
        <f>TREND(Calibration!$A$2:$A$4,Calibration!$B$2:$B$4,C18)</f>
        <v>421.35910699014079</v>
      </c>
      <c r="K18" s="2">
        <f>TREND(Calibration!$A$2:$A$4,Calibration!$C$2:$C$4,E18)</f>
        <v>536.89932653924882</v>
      </c>
      <c r="L18" s="2">
        <f>TREND(Calibration!$A$2:$A$4,Calibration!$D$2:$D$4,G18)</f>
        <v>589.05840314216312</v>
      </c>
    </row>
    <row r="19" spans="1:12" x14ac:dyDescent="0.25">
      <c r="A19">
        <v>85086</v>
      </c>
      <c r="B19">
        <v>14.100999829999999</v>
      </c>
      <c r="C19">
        <v>0.63349997999999996</v>
      </c>
      <c r="D19">
        <v>9.9000003020963209E+37</v>
      </c>
      <c r="E19">
        <v>1.37820005</v>
      </c>
      <c r="F19">
        <v>223.39599609000001</v>
      </c>
      <c r="G19">
        <v>1.5661</v>
      </c>
      <c r="H19">
        <v>9.9000003020963209E+37</v>
      </c>
      <c r="J19" s="2">
        <f>TREND(Calibration!$A$2:$A$4,Calibration!$B$2:$B$4,C19)</f>
        <v>412.7117828746596</v>
      </c>
      <c r="K19" s="2">
        <f>TREND(Calibration!$A$2:$A$4,Calibration!$C$2:$C$4,E19)</f>
        <v>535.36645523415928</v>
      </c>
      <c r="L19" s="2">
        <f>TREND(Calibration!$A$2:$A$4,Calibration!$D$2:$D$4,G19)</f>
        <v>594.39252035659274</v>
      </c>
    </row>
    <row r="20" spans="1:12" x14ac:dyDescent="0.25">
      <c r="A20">
        <v>90086</v>
      </c>
      <c r="B20">
        <v>14.05500031</v>
      </c>
      <c r="C20">
        <v>0.62809998</v>
      </c>
      <c r="D20">
        <v>1152.0389404299999</v>
      </c>
      <c r="E20">
        <v>1.3727999900000001</v>
      </c>
      <c r="F20">
        <v>211.29699707</v>
      </c>
      <c r="G20">
        <v>1.5552999999999999</v>
      </c>
      <c r="H20">
        <v>9.9000003020963209E+37</v>
      </c>
      <c r="J20" s="2">
        <f>TREND(Calibration!$A$2:$A$4,Calibration!$B$2:$B$4,C20)</f>
        <v>409.3763864301169</v>
      </c>
      <c r="K20" s="2">
        <f>TREND(Calibration!$A$2:$A$4,Calibration!$C$2:$C$4,E20)</f>
        <v>533.18809436872994</v>
      </c>
      <c r="L20" s="2">
        <f>TREND(Calibration!$A$2:$A$4,Calibration!$D$2:$D$4,G20)</f>
        <v>589.92674434313528</v>
      </c>
    </row>
    <row r="21" spans="1:12" x14ac:dyDescent="0.25">
      <c r="A21">
        <v>95086</v>
      </c>
      <c r="B21">
        <v>14.04599953</v>
      </c>
      <c r="C21">
        <v>0.62480002999999995</v>
      </c>
      <c r="D21">
        <v>9.9000003020963209E+37</v>
      </c>
      <c r="E21">
        <v>1.3684999900000001</v>
      </c>
      <c r="F21">
        <v>119.87599944999999</v>
      </c>
      <c r="G21">
        <v>1.54449999</v>
      </c>
      <c r="H21">
        <v>9.9000003020963209E+37</v>
      </c>
      <c r="J21" s="2">
        <f>TREND(Calibration!$A$2:$A$4,Calibration!$B$2:$B$4,C21)</f>
        <v>407.33811948619672</v>
      </c>
      <c r="K21" s="2">
        <f>TREND(Calibration!$A$2:$A$4,Calibration!$C$2:$C$4,E21)</f>
        <v>531.45349295294091</v>
      </c>
      <c r="L21" s="2">
        <f>TREND(Calibration!$A$2:$A$4,Calibration!$D$2:$D$4,G21)</f>
        <v>585.4609641947003</v>
      </c>
    </row>
    <row r="22" spans="1:12" x14ac:dyDescent="0.25">
      <c r="A22">
        <v>100087</v>
      </c>
      <c r="B22">
        <v>14.14299965</v>
      </c>
      <c r="C22">
        <v>0.62749999999999995</v>
      </c>
      <c r="D22">
        <v>818.54699706999997</v>
      </c>
      <c r="E22">
        <v>1.3593000200000001</v>
      </c>
      <c r="F22">
        <v>311.83599853999999</v>
      </c>
      <c r="G22">
        <v>1.55480003</v>
      </c>
      <c r="H22">
        <v>9.9000003020963209E+37</v>
      </c>
      <c r="J22" s="2">
        <f>TREND(Calibration!$A$2:$A$4,Calibration!$B$2:$B$4,C22)</f>
        <v>409.00579917848785</v>
      </c>
      <c r="K22" s="2">
        <f>TREND(Calibration!$A$2:$A$4,Calibration!$C$2:$C$4,E22)</f>
        <v>527.74226481637879</v>
      </c>
      <c r="L22" s="2">
        <f>TREND(Calibration!$A$2:$A$4,Calibration!$D$2:$D$4,G22)</f>
        <v>589.72000785855687</v>
      </c>
    </row>
    <row r="23" spans="1:12" x14ac:dyDescent="0.25">
      <c r="A23">
        <v>105087</v>
      </c>
      <c r="B23">
        <v>14.269000050000001</v>
      </c>
      <c r="C23">
        <v>0.61510003000000002</v>
      </c>
      <c r="D23">
        <v>1118.8110351600001</v>
      </c>
      <c r="E23">
        <v>1.36580002</v>
      </c>
      <c r="F23">
        <v>463.29901123000002</v>
      </c>
      <c r="G23">
        <v>1.56449997</v>
      </c>
      <c r="H23">
        <v>9.9000003020963209E+37</v>
      </c>
      <c r="J23" s="2">
        <f>TREND(Calibration!$A$2:$A$4,Calibration!$B$2:$B$4,C23)</f>
        <v>401.3467592061848</v>
      </c>
      <c r="K23" s="2">
        <f>TREND(Calibration!$A$2:$A$4,Calibration!$C$2:$C$4,E23)</f>
        <v>530.36433672396686</v>
      </c>
      <c r="L23" s="2">
        <f>TREND(Calibration!$A$2:$A$4,Calibration!$D$2:$D$4,G23)</f>
        <v>593.73091150522123</v>
      </c>
    </row>
    <row r="24" spans="1:12" x14ac:dyDescent="0.25">
      <c r="A24">
        <v>110088</v>
      </c>
      <c r="B24">
        <v>14.31499958</v>
      </c>
      <c r="C24">
        <v>0.61510003000000002</v>
      </c>
      <c r="D24">
        <v>627.83801270000004</v>
      </c>
      <c r="E24">
        <v>1.3770999900000001</v>
      </c>
      <c r="F24">
        <v>782.31799316000001</v>
      </c>
      <c r="G24">
        <v>1.56719995</v>
      </c>
      <c r="H24">
        <v>9.9000003020963209E+37</v>
      </c>
      <c r="J24" s="2">
        <f>TREND(Calibration!$A$2:$A$4,Calibration!$B$2:$B$4,C24)</f>
        <v>401.3467592061848</v>
      </c>
      <c r="K24" s="2">
        <f>TREND(Calibration!$A$2:$A$4,Calibration!$C$2:$C$4,E24)</f>
        <v>534.92269578451908</v>
      </c>
      <c r="L24" s="2">
        <f>TREND(Calibration!$A$2:$A$4,Calibration!$D$2:$D$4,G24)</f>
        <v>594.84734723862994</v>
      </c>
    </row>
    <row r="25" spans="1:12" x14ac:dyDescent="0.25">
      <c r="A25">
        <v>115088</v>
      </c>
      <c r="B25">
        <v>14.27600002</v>
      </c>
      <c r="C25">
        <v>0.61510003000000002</v>
      </c>
      <c r="D25">
        <v>617.63201904000005</v>
      </c>
      <c r="E25">
        <v>1.37010002</v>
      </c>
      <c r="F25">
        <v>956.70501708999996</v>
      </c>
      <c r="G25">
        <v>1.5687999699999999</v>
      </c>
      <c r="H25">
        <v>9.9000003020963209E+37</v>
      </c>
      <c r="J25" s="2">
        <f>TREND(Calibration!$A$2:$A$4,Calibration!$B$2:$B$4,C25)</f>
        <v>401.3467592061848</v>
      </c>
      <c r="K25" s="2">
        <f>TREND(Calibration!$A$2:$A$4,Calibration!$C$2:$C$4,E25)</f>
        <v>532.098938139756</v>
      </c>
      <c r="L25" s="2">
        <f>TREND(Calibration!$A$2:$A$4,Calibration!$D$2:$D$4,G25)</f>
        <v>595.50895195502369</v>
      </c>
    </row>
    <row r="26" spans="1:12" x14ac:dyDescent="0.25">
      <c r="A26">
        <v>120088</v>
      </c>
      <c r="B26">
        <v>14.20400047</v>
      </c>
      <c r="C26">
        <v>0.60699999000000004</v>
      </c>
      <c r="D26">
        <v>566.79498291000004</v>
      </c>
      <c r="E26">
        <v>1.3695000399999999</v>
      </c>
      <c r="F26">
        <v>1096.4949951200001</v>
      </c>
      <c r="G26">
        <v>1.5661</v>
      </c>
      <c r="H26">
        <v>9.9000003020963209E+37</v>
      </c>
      <c r="J26" s="2">
        <f>TREND(Calibration!$A$2:$A$4,Calibration!$B$2:$B$4,C26)</f>
        <v>396.34363983273033</v>
      </c>
      <c r="K26" s="2">
        <f>TREND(Calibration!$A$2:$A$4,Calibration!$C$2:$C$4,E26)</f>
        <v>531.85690880081518</v>
      </c>
      <c r="L26" s="2">
        <f>TREND(Calibration!$A$2:$A$4,Calibration!$D$2:$D$4,G26)</f>
        <v>594.39252035659274</v>
      </c>
    </row>
    <row r="27" spans="1:12" x14ac:dyDescent="0.25">
      <c r="A27">
        <v>125088</v>
      </c>
      <c r="B27">
        <v>14.10700035</v>
      </c>
      <c r="C27">
        <v>0.61080003000000005</v>
      </c>
      <c r="D27">
        <v>460.84799193999999</v>
      </c>
      <c r="E27">
        <v>1.3748999799999999</v>
      </c>
      <c r="F27">
        <v>9.9000003020963209E+37</v>
      </c>
      <c r="G27">
        <v>1.5742000300000001</v>
      </c>
      <c r="H27">
        <v>9.9000003020963209E+37</v>
      </c>
      <c r="J27" s="2">
        <f>TREND(Calibration!$A$2:$A$4,Calibration!$B$2:$B$4,C27)</f>
        <v>398.69079537071559</v>
      </c>
      <c r="K27" s="2">
        <f>TREND(Calibration!$A$2:$A$4,Calibration!$C$2:$C$4,E27)</f>
        <v>534.03522125876316</v>
      </c>
      <c r="L27" s="2">
        <f>TREND(Calibration!$A$2:$A$4,Calibration!$D$2:$D$4,G27)</f>
        <v>597.74186477161913</v>
      </c>
    </row>
    <row r="28" spans="1:12" x14ac:dyDescent="0.25">
      <c r="A28">
        <v>130088</v>
      </c>
      <c r="B28">
        <v>14.04599953</v>
      </c>
      <c r="C28">
        <v>0.61669998999999998</v>
      </c>
      <c r="D28">
        <v>541.93499756000006</v>
      </c>
      <c r="E28">
        <v>1.37010002</v>
      </c>
      <c r="F28">
        <v>9.9000003020963209E+37</v>
      </c>
      <c r="G28">
        <v>1.5748000099999999</v>
      </c>
      <c r="H28">
        <v>9.9000003020963209E+37</v>
      </c>
      <c r="J28" s="2">
        <f>TREND(Calibration!$A$2:$A$4,Calibration!$B$2:$B$4,C28)</f>
        <v>402.33500011274225</v>
      </c>
      <c r="K28" s="2">
        <f>TREND(Calibration!$A$2:$A$4,Calibration!$C$2:$C$4,E28)</f>
        <v>532.098938139756</v>
      </c>
      <c r="L28" s="2">
        <f>TREND(Calibration!$A$2:$A$4,Calibration!$D$2:$D$4,G28)</f>
        <v>597.9899551690778</v>
      </c>
    </row>
    <row r="29" spans="1:12" x14ac:dyDescent="0.25">
      <c r="A29">
        <v>135088</v>
      </c>
      <c r="B29">
        <v>14.01599979</v>
      </c>
      <c r="C29">
        <v>0.61189996999999996</v>
      </c>
      <c r="D29">
        <v>602.72399901999995</v>
      </c>
      <c r="E29">
        <v>1.3550000200000001</v>
      </c>
      <c r="F29">
        <v>9.9000003020963209E+37</v>
      </c>
      <c r="G29">
        <v>1.5742000300000001</v>
      </c>
      <c r="H29">
        <v>9.9000003020963209E+37</v>
      </c>
      <c r="J29" s="2">
        <f>TREND(Calibration!$A$2:$A$4,Calibration!$B$2:$B$4,C29)</f>
        <v>399.37019091982853</v>
      </c>
      <c r="K29" s="2">
        <f>TREND(Calibration!$A$2:$A$4,Calibration!$C$2:$C$4,E29)</f>
        <v>526.00766340058965</v>
      </c>
      <c r="L29" s="2">
        <f>TREND(Calibration!$A$2:$A$4,Calibration!$D$2:$D$4,G29)</f>
        <v>597.74186477161913</v>
      </c>
    </row>
    <row r="30" spans="1:12" x14ac:dyDescent="0.25">
      <c r="A30">
        <v>140088</v>
      </c>
      <c r="B30">
        <v>14.119999890000001</v>
      </c>
      <c r="C30">
        <v>0.61129999000000002</v>
      </c>
      <c r="D30">
        <v>477.30700683999999</v>
      </c>
      <c r="E30">
        <v>1.35870004</v>
      </c>
      <c r="F30">
        <v>9.9000003020963209E+37</v>
      </c>
      <c r="G30">
        <v>1.57529998</v>
      </c>
      <c r="H30">
        <v>9.9000003020963209E+37</v>
      </c>
      <c r="J30" s="2">
        <f>TREND(Calibration!$A$2:$A$4,Calibration!$B$2:$B$4,C30)</f>
        <v>398.99960366819954</v>
      </c>
      <c r="K30" s="2">
        <f>TREND(Calibration!$A$2:$A$4,Calibration!$C$2:$C$4,E30)</f>
        <v>527.50023547743797</v>
      </c>
      <c r="L30" s="2">
        <f>TREND(Calibration!$A$2:$A$4,Calibration!$D$2:$D$4,G30)</f>
        <v>598.19669165365633</v>
      </c>
    </row>
    <row r="31" spans="1:12" x14ac:dyDescent="0.25">
      <c r="A31">
        <v>145088</v>
      </c>
      <c r="B31">
        <v>14.28199959</v>
      </c>
      <c r="C31">
        <v>0.60650002999999997</v>
      </c>
      <c r="D31">
        <v>384.86898803999998</v>
      </c>
      <c r="E31">
        <v>1.3631000499999999</v>
      </c>
      <c r="F31">
        <v>9.9000003020963209E+37</v>
      </c>
      <c r="G31">
        <v>1.56830001</v>
      </c>
      <c r="H31">
        <v>9.9000003020963209E+37</v>
      </c>
      <c r="J31" s="2">
        <f>TREND(Calibration!$A$2:$A$4,Calibration!$B$2:$B$4,C31)</f>
        <v>396.03483153524633</v>
      </c>
      <c r="K31" s="2">
        <f>TREND(Calibration!$A$2:$A$4,Calibration!$C$2:$C$4,E31)</f>
        <v>529.27518049499281</v>
      </c>
      <c r="L31" s="2">
        <f>TREND(Calibration!$A$2:$A$4,Calibration!$D$2:$D$4,G31)</f>
        <v>595.30221960542292</v>
      </c>
    </row>
    <row r="32" spans="1:12" x14ac:dyDescent="0.25">
      <c r="A32">
        <v>150088</v>
      </c>
      <c r="B32">
        <v>14.38300037</v>
      </c>
      <c r="C32">
        <v>0.60049998999999998</v>
      </c>
      <c r="D32">
        <v>537.64001465000001</v>
      </c>
      <c r="E32">
        <v>1.3667999500000001</v>
      </c>
      <c r="F32">
        <v>9.9000003020963209E+37</v>
      </c>
      <c r="G32">
        <v>1.5656000400000001</v>
      </c>
      <c r="H32">
        <v>9.9000003020963209E+37</v>
      </c>
      <c r="J32" s="2">
        <f>TREND(Calibration!$A$2:$A$4,Calibration!$B$2:$B$4,C32)</f>
        <v>392.32881077911406</v>
      </c>
      <c r="K32" s="2">
        <f>TREND(Calibration!$A$2:$A$4,Calibration!$C$2:$C$4,E32)</f>
        <v>530.76770416435988</v>
      </c>
      <c r="L32" s="2">
        <f>TREND(Calibration!$A$2:$A$4,Calibration!$D$2:$D$4,G32)</f>
        <v>594.18578800699197</v>
      </c>
    </row>
    <row r="33" spans="1:12" x14ac:dyDescent="0.25">
      <c r="A33">
        <v>155089</v>
      </c>
      <c r="B33">
        <v>14.43500042</v>
      </c>
      <c r="C33">
        <v>0.60000001999999997</v>
      </c>
      <c r="D33">
        <v>307.34298705999998</v>
      </c>
      <c r="E33">
        <v>1.35549998</v>
      </c>
      <c r="F33">
        <v>9.9000003020963209E+37</v>
      </c>
      <c r="G33">
        <v>1.5666999800000001</v>
      </c>
      <c r="H33">
        <v>1044.2110595700001</v>
      </c>
      <c r="J33" s="2">
        <f>TREND(Calibration!$A$2:$A$4,Calibration!$B$2:$B$4,C33)</f>
        <v>392.01999630496994</v>
      </c>
      <c r="K33" s="2">
        <f>TREND(Calibration!$A$2:$A$4,Calibration!$C$2:$C$4,E33)</f>
        <v>526.20934510380778</v>
      </c>
      <c r="L33" s="2">
        <f>TREND(Calibration!$A$2:$A$4,Calibration!$D$2:$D$4,G33)</f>
        <v>594.64061075405152</v>
      </c>
    </row>
    <row r="34" spans="1:12" x14ac:dyDescent="0.25">
      <c r="A34">
        <v>160090</v>
      </c>
      <c r="B34">
        <v>14.333999629999999</v>
      </c>
      <c r="C34">
        <v>0.60589999000000005</v>
      </c>
      <c r="D34">
        <v>814.66101074000005</v>
      </c>
      <c r="E34">
        <v>1.3479000299999999</v>
      </c>
      <c r="F34">
        <v>1349.6999511700001</v>
      </c>
      <c r="G34">
        <v>1.5514999599999999</v>
      </c>
      <c r="H34">
        <v>9.9000003020963209E+37</v>
      </c>
      <c r="J34" s="2">
        <f>TREND(Calibration!$A$2:$A$4,Calibration!$B$2:$B$4,C34)</f>
        <v>395.66420722365683</v>
      </c>
      <c r="K34" s="2">
        <f>TREND(Calibration!$A$2:$A$4,Calibration!$C$2:$C$4,E34)</f>
        <v>523.14355812010388</v>
      </c>
      <c r="L34" s="2">
        <f>TREND(Calibration!$A$2:$A$4,Calibration!$D$2:$D$4,G34)</f>
        <v>588.35543624293359</v>
      </c>
    </row>
    <row r="35" spans="1:12" x14ac:dyDescent="0.25">
      <c r="A35">
        <v>165091</v>
      </c>
      <c r="B35">
        <v>14.26299953</v>
      </c>
      <c r="C35">
        <v>0.60540002999999998</v>
      </c>
      <c r="D35">
        <v>564.10498046999999</v>
      </c>
      <c r="E35">
        <v>1.3479000299999999</v>
      </c>
      <c r="F35">
        <v>9.9000003020963209E+37</v>
      </c>
      <c r="G35">
        <v>1.54879999</v>
      </c>
      <c r="H35">
        <v>1264.80895996</v>
      </c>
      <c r="J35" s="2">
        <f>TREND(Calibration!$A$2:$A$4,Calibration!$B$2:$B$4,C35)</f>
        <v>395.35539892617277</v>
      </c>
      <c r="K35" s="2">
        <f>TREND(Calibration!$A$2:$A$4,Calibration!$C$2:$C$4,E35)</f>
        <v>523.14355812010388</v>
      </c>
      <c r="L35" s="2">
        <f>TREND(Calibration!$A$2:$A$4,Calibration!$D$2:$D$4,G35)</f>
        <v>587.23900464450276</v>
      </c>
    </row>
    <row r="36" spans="1:12" x14ac:dyDescent="0.25">
      <c r="A36">
        <v>170090</v>
      </c>
      <c r="B36">
        <v>14.19799995</v>
      </c>
      <c r="C36">
        <v>0.60159998999999997</v>
      </c>
      <c r="D36">
        <v>754.86499022999999</v>
      </c>
      <c r="E36">
        <v>1.3495999599999999</v>
      </c>
      <c r="F36">
        <v>9.9000003020963209E+37</v>
      </c>
      <c r="G36">
        <v>1.57210004</v>
      </c>
      <c r="H36">
        <v>9.9000003020963209E+37</v>
      </c>
      <c r="J36" s="2">
        <f>TREND(Calibration!$A$2:$A$4,Calibration!$B$2:$B$4,C36)</f>
        <v>393.00824338818757</v>
      </c>
      <c r="K36" s="2">
        <f>TREND(Calibration!$A$2:$A$4,Calibration!$C$2:$C$4,E36)</f>
        <v>523.82930253516031</v>
      </c>
      <c r="L36" s="2">
        <f>TREND(Calibration!$A$2:$A$4,Calibration!$D$2:$D$4,G36)</f>
        <v>596.87352357064685</v>
      </c>
    </row>
    <row r="37" spans="1:12" x14ac:dyDescent="0.25">
      <c r="A37">
        <v>175090</v>
      </c>
      <c r="B37">
        <v>14.11699963</v>
      </c>
      <c r="C37">
        <v>0.6038</v>
      </c>
      <c r="D37">
        <v>617.64801024999997</v>
      </c>
      <c r="E37">
        <v>1.3495999599999999</v>
      </c>
      <c r="F37">
        <v>9.9000003020963209E+37</v>
      </c>
      <c r="G37">
        <v>1.58609998</v>
      </c>
      <c r="H37">
        <v>9.9000003020963209E+37</v>
      </c>
      <c r="J37" s="2">
        <f>TREND(Calibration!$A$2:$A$4,Calibration!$B$2:$B$4,C37)</f>
        <v>394.36711478299469</v>
      </c>
      <c r="K37" s="2">
        <f>TREND(Calibration!$A$2:$A$4,Calibration!$C$2:$C$4,E37)</f>
        <v>523.82930253516031</v>
      </c>
      <c r="L37" s="2">
        <f>TREND(Calibration!$A$2:$A$4,Calibration!$D$2:$D$4,G37)</f>
        <v>602.66246766711367</v>
      </c>
    </row>
    <row r="38" spans="1:12" x14ac:dyDescent="0.25">
      <c r="A38">
        <v>180090</v>
      </c>
      <c r="B38">
        <v>14.14599991</v>
      </c>
      <c r="C38">
        <v>0.60430002000000005</v>
      </c>
      <c r="D38">
        <v>526.30297852000001</v>
      </c>
      <c r="E38">
        <v>1.3506</v>
      </c>
      <c r="F38">
        <v>9.9000003020963209E+37</v>
      </c>
      <c r="G38">
        <v>1.5748000099999999</v>
      </c>
      <c r="H38">
        <v>9.9000003020963209E+37</v>
      </c>
      <c r="J38" s="2">
        <f>TREND(Calibration!$A$2:$A$4,Calibration!$B$2:$B$4,C38)</f>
        <v>394.6759601404392</v>
      </c>
      <c r="K38" s="2">
        <f>TREND(Calibration!$A$2:$A$4,Calibration!$C$2:$C$4,E38)</f>
        <v>524.23271434907792</v>
      </c>
      <c r="L38" s="2">
        <f>TREND(Calibration!$A$2:$A$4,Calibration!$D$2:$D$4,G38)</f>
        <v>597.9899551690778</v>
      </c>
    </row>
    <row r="39" spans="1:12" x14ac:dyDescent="0.25">
      <c r="A39">
        <v>185090</v>
      </c>
      <c r="B39">
        <v>14.19499969</v>
      </c>
      <c r="C39">
        <v>0.60210001000000002</v>
      </c>
      <c r="D39">
        <v>725.49700928000004</v>
      </c>
      <c r="E39">
        <v>1.3511999800000001</v>
      </c>
      <c r="F39">
        <v>9.9000003020963209E+37</v>
      </c>
      <c r="G39">
        <v>1.57369995</v>
      </c>
      <c r="H39">
        <v>9.9000003020963209E+37</v>
      </c>
      <c r="J39" s="2">
        <f>TREND(Calibration!$A$2:$A$4,Calibration!$B$2:$B$4,C39)</f>
        <v>393.31708874563208</v>
      </c>
      <c r="K39" s="2">
        <f>TREND(Calibration!$A$2:$A$4,Calibration!$C$2:$C$4,E39)</f>
        <v>524.47474368801875</v>
      </c>
      <c r="L39" s="2">
        <f>TREND(Calibration!$A$2:$A$4,Calibration!$D$2:$D$4,G39)</f>
        <v>597.53508280228482</v>
      </c>
    </row>
    <row r="40" spans="1:12" x14ac:dyDescent="0.25">
      <c r="A40">
        <v>190090</v>
      </c>
      <c r="B40">
        <v>14.32800007</v>
      </c>
      <c r="C40">
        <v>0.59460002000000001</v>
      </c>
      <c r="D40">
        <v>617.60797118999994</v>
      </c>
      <c r="E40">
        <v>1.3528000099999999</v>
      </c>
      <c r="F40">
        <v>9.9000003020963209E+37</v>
      </c>
      <c r="G40">
        <v>1.5779999499999999</v>
      </c>
      <c r="H40">
        <v>1308.3129882799999</v>
      </c>
      <c r="J40" s="2">
        <f>TREND(Calibration!$A$2:$A$4,Calibration!$B$2:$B$4,C40)</f>
        <v>388.68459986042723</v>
      </c>
      <c r="K40" s="2">
        <f>TREND(Calibration!$A$2:$A$4,Calibration!$C$2:$C$4,E40)</f>
        <v>525.12018887483373</v>
      </c>
      <c r="L40" s="2">
        <f>TREND(Calibration!$A$2:$A$4,Calibration!$D$2:$D$4,G40)</f>
        <v>599.31312325208728</v>
      </c>
    </row>
    <row r="41" spans="1:12" x14ac:dyDescent="0.25">
      <c r="A41">
        <v>195090</v>
      </c>
      <c r="B41">
        <v>14.39299965</v>
      </c>
      <c r="C41">
        <v>0.59570003000000005</v>
      </c>
      <c r="D41">
        <v>704.44201659999999</v>
      </c>
      <c r="E41">
        <v>1.36580002</v>
      </c>
      <c r="F41">
        <v>9.9000003020963209E+37</v>
      </c>
      <c r="G41">
        <v>1.5709999800000001</v>
      </c>
      <c r="H41">
        <v>9.9000003020963209E+37</v>
      </c>
      <c r="J41" s="2">
        <f>TREND(Calibration!$A$2:$A$4,Calibration!$B$2:$B$4,C41)</f>
        <v>389.36403864616085</v>
      </c>
      <c r="K41" s="2">
        <f>TREND(Calibration!$A$2:$A$4,Calibration!$C$2:$C$4,E41)</f>
        <v>530.36433672396686</v>
      </c>
      <c r="L41" s="2">
        <f>TREND(Calibration!$A$2:$A$4,Calibration!$D$2:$D$4,G41)</f>
        <v>596.41865120385387</v>
      </c>
    </row>
    <row r="42" spans="1:12" x14ac:dyDescent="0.25">
      <c r="A42">
        <v>200090</v>
      </c>
      <c r="B42">
        <v>14.38300037</v>
      </c>
      <c r="C42">
        <v>0.59509999000000002</v>
      </c>
      <c r="D42">
        <v>573.18597411999997</v>
      </c>
      <c r="E42">
        <v>1.33710003</v>
      </c>
      <c r="F42">
        <v>9.9000003020963209E+37</v>
      </c>
      <c r="G42">
        <v>1.5730999699999999</v>
      </c>
      <c r="H42">
        <v>9.9000003020963209E+37</v>
      </c>
      <c r="J42" s="2">
        <f>TREND(Calibration!$A$2:$A$4,Calibration!$B$2:$B$4,C42)</f>
        <v>388.9934143345713</v>
      </c>
      <c r="K42" s="2">
        <f>TREND(Calibration!$A$2:$A$4,Calibration!$C$2:$C$4,E42)</f>
        <v>518.78688479672667</v>
      </c>
      <c r="L42" s="2">
        <f>TREND(Calibration!$A$2:$A$4,Calibration!$D$2:$D$4,G42)</f>
        <v>597.28699240482615</v>
      </c>
    </row>
    <row r="43" spans="1:12" x14ac:dyDescent="0.25">
      <c r="A43">
        <v>205090</v>
      </c>
      <c r="B43">
        <v>14.32499981</v>
      </c>
      <c r="C43">
        <v>0.59399997999999998</v>
      </c>
      <c r="D43">
        <v>518.61901854999996</v>
      </c>
      <c r="E43">
        <v>1.32529998</v>
      </c>
      <c r="F43">
        <v>9.9000003020963209E+37</v>
      </c>
      <c r="G43">
        <v>1.57149994</v>
      </c>
      <c r="H43">
        <v>1298.8370361299999</v>
      </c>
      <c r="J43" s="2">
        <f>TREND(Calibration!$A$2:$A$4,Calibration!$B$2:$B$4,C43)</f>
        <v>388.31397554883767</v>
      </c>
      <c r="K43" s="2">
        <f>TREND(Calibration!$A$2:$A$4,Calibration!$C$2:$C$4,E43)</f>
        <v>514.02679562547507</v>
      </c>
      <c r="L43" s="2">
        <f>TREND(Calibration!$A$2:$A$4,Calibration!$D$2:$D$4,G43)</f>
        <v>596.62538355345464</v>
      </c>
    </row>
    <row r="44" spans="1:12" x14ac:dyDescent="0.25">
      <c r="A44">
        <v>210090</v>
      </c>
      <c r="B44">
        <v>14.22399998</v>
      </c>
      <c r="C44">
        <v>0.59350002000000002</v>
      </c>
      <c r="D44">
        <v>519.90698241999996</v>
      </c>
      <c r="E44">
        <v>1.3220000300000001</v>
      </c>
      <c r="F44">
        <v>1313.5880127</v>
      </c>
      <c r="G44">
        <v>1.57149994</v>
      </c>
      <c r="H44">
        <v>9.9000003020963209E+37</v>
      </c>
      <c r="J44" s="2">
        <f>TREND(Calibration!$A$2:$A$4,Calibration!$B$2:$B$4,C44)</f>
        <v>388.00516725135373</v>
      </c>
      <c r="K44" s="2">
        <f>TREND(Calibration!$A$2:$A$4,Calibration!$C$2:$C$4,E44)</f>
        <v>512.69561005756043</v>
      </c>
      <c r="L44" s="2">
        <f>TREND(Calibration!$A$2:$A$4,Calibration!$D$2:$D$4,G44)</f>
        <v>596.62538355345464</v>
      </c>
    </row>
    <row r="45" spans="1:12" x14ac:dyDescent="0.25">
      <c r="A45">
        <v>215090</v>
      </c>
      <c r="B45">
        <v>14.20100021</v>
      </c>
      <c r="C45">
        <v>0.58700001000000002</v>
      </c>
      <c r="D45">
        <v>469.07400512999999</v>
      </c>
      <c r="E45">
        <v>1.3118000000000001</v>
      </c>
      <c r="F45">
        <v>1038.52404785</v>
      </c>
      <c r="G45">
        <v>1.5552999999999999</v>
      </c>
      <c r="H45">
        <v>9.9000003020963209E+37</v>
      </c>
      <c r="J45" s="2">
        <f>TREND(Calibration!$A$2:$A$4,Calibration!$B$2:$B$4,C45)</f>
        <v>383.99033202107739</v>
      </c>
      <c r="K45" s="2">
        <f>TREND(Calibration!$A$2:$A$4,Calibration!$C$2:$C$4,E45)</f>
        <v>508.58096203916716</v>
      </c>
      <c r="L45" s="2">
        <f>TREND(Calibration!$A$2:$A$4,Calibration!$D$2:$D$4,G45)</f>
        <v>589.92674434313528</v>
      </c>
    </row>
    <row r="46" spans="1:12" x14ac:dyDescent="0.25">
      <c r="A46">
        <v>220091</v>
      </c>
      <c r="B46">
        <v>14.190999980000001</v>
      </c>
      <c r="C46">
        <v>0.59570003000000005</v>
      </c>
      <c r="D46">
        <v>408.92898559999998</v>
      </c>
      <c r="E46">
        <v>1.3134000299999999</v>
      </c>
      <c r="F46">
        <v>1113.7700195299999</v>
      </c>
      <c r="G46">
        <v>1.55260003</v>
      </c>
      <c r="H46">
        <v>9.9000003020963209E+37</v>
      </c>
      <c r="J46" s="2">
        <f>TREND(Calibration!$A$2:$A$4,Calibration!$B$2:$B$4,C46)</f>
        <v>389.36403864616085</v>
      </c>
      <c r="K46" s="2">
        <f>TREND(Calibration!$A$2:$A$4,Calibration!$C$2:$C$4,E46)</f>
        <v>509.22640722598214</v>
      </c>
      <c r="L46" s="2">
        <f>TREND(Calibration!$A$2:$A$4,Calibration!$D$2:$D$4,G46)</f>
        <v>588.81031274470445</v>
      </c>
    </row>
    <row r="47" spans="1:12" x14ac:dyDescent="0.25">
      <c r="A47">
        <v>225091</v>
      </c>
      <c r="B47">
        <v>14.18500042</v>
      </c>
      <c r="C47">
        <v>0.59619999000000001</v>
      </c>
      <c r="D47">
        <v>1350.29504395</v>
      </c>
      <c r="E47">
        <v>1.3442000199999999</v>
      </c>
      <c r="F47">
        <v>963.58502196999996</v>
      </c>
      <c r="G47">
        <v>1.55589998</v>
      </c>
      <c r="H47">
        <v>9.9000003020963209E+37</v>
      </c>
      <c r="J47" s="2">
        <f>TREND(Calibration!$A$2:$A$4,Calibration!$B$2:$B$4,C47)</f>
        <v>389.67284694364486</v>
      </c>
      <c r="K47" s="2">
        <f>TREND(Calibration!$A$2:$A$4,Calibration!$C$2:$C$4,E47)</f>
        <v>521.65099007721233</v>
      </c>
      <c r="L47" s="2">
        <f>TREND(Calibration!$A$2:$A$4,Calibration!$D$2:$D$4,G47)</f>
        <v>590.17483474059406</v>
      </c>
    </row>
    <row r="48" spans="1:12" x14ac:dyDescent="0.25">
      <c r="A48">
        <v>230090</v>
      </c>
      <c r="B48">
        <v>14.29899979</v>
      </c>
      <c r="C48">
        <v>0.59130000999999999</v>
      </c>
      <c r="D48">
        <v>843.91699218999997</v>
      </c>
      <c r="E48">
        <v>1.34309995</v>
      </c>
      <c r="F48">
        <v>1009.20697021</v>
      </c>
      <c r="G48">
        <v>1.57369995</v>
      </c>
      <c r="H48">
        <v>9.9000003020963209E+37</v>
      </c>
      <c r="J48" s="2">
        <f>TREND(Calibration!$A$2:$A$4,Calibration!$B$2:$B$4,C48)</f>
        <v>386.64629585654654</v>
      </c>
      <c r="K48" s="2">
        <f>TREND(Calibration!$A$2:$A$4,Calibration!$C$2:$C$4,E48)</f>
        <v>521.20722659361536</v>
      </c>
      <c r="L48" s="2">
        <f>TREND(Calibration!$A$2:$A$4,Calibration!$D$2:$D$4,G48)</f>
        <v>597.53508280228482</v>
      </c>
    </row>
    <row r="49" spans="1:12" x14ac:dyDescent="0.25">
      <c r="A49">
        <v>235090</v>
      </c>
      <c r="B49">
        <v>14.461000439999999</v>
      </c>
      <c r="C49">
        <v>0.59570003000000005</v>
      </c>
      <c r="D49">
        <v>326.80300903</v>
      </c>
      <c r="E49">
        <v>1.33070004</v>
      </c>
      <c r="F49">
        <v>9.9000003020963209E+37</v>
      </c>
      <c r="G49">
        <v>1.57959998</v>
      </c>
      <c r="H49">
        <v>9.9000003020963209E+37</v>
      </c>
      <c r="J49" s="2">
        <f>TREND(Calibration!$A$2:$A$4,Calibration!$B$2:$B$4,C49)</f>
        <v>389.36403864616085</v>
      </c>
      <c r="K49" s="2">
        <f>TREND(Calibration!$A$2:$A$4,Calibration!$C$2:$C$4,E49)</f>
        <v>516.20515649090441</v>
      </c>
      <c r="L49" s="2">
        <f>TREND(Calibration!$A$2:$A$4,Calibration!$D$2:$D$4,G49)</f>
        <v>599.97473210345879</v>
      </c>
    </row>
    <row r="50" spans="1:12" x14ac:dyDescent="0.25">
      <c r="A50">
        <v>240090</v>
      </c>
      <c r="B50">
        <v>14.42500019</v>
      </c>
      <c r="C50">
        <v>0.59460002000000001</v>
      </c>
      <c r="D50">
        <v>915.92901611000002</v>
      </c>
      <c r="E50">
        <v>1.32529998</v>
      </c>
      <c r="F50">
        <v>1368.01403809</v>
      </c>
      <c r="G50">
        <v>1.5726000099999999</v>
      </c>
      <c r="H50">
        <v>9.9000003020963209E+37</v>
      </c>
      <c r="J50" s="2">
        <f>TREND(Calibration!$A$2:$A$4,Calibration!$B$2:$B$4,C50)</f>
        <v>388.68459986042723</v>
      </c>
      <c r="K50" s="2">
        <f>TREND(Calibration!$A$2:$A$4,Calibration!$C$2:$C$4,E50)</f>
        <v>514.02679562547507</v>
      </c>
      <c r="L50" s="2">
        <f>TREND(Calibration!$A$2:$A$4,Calibration!$D$2:$D$4,G50)</f>
        <v>597.08026005522538</v>
      </c>
    </row>
    <row r="51" spans="1:12" x14ac:dyDescent="0.25">
      <c r="A51">
        <v>245090</v>
      </c>
      <c r="B51">
        <v>14.333999629999999</v>
      </c>
      <c r="C51">
        <v>0.59240000999999998</v>
      </c>
      <c r="D51">
        <v>825.70397949000005</v>
      </c>
      <c r="E51">
        <v>1.29879999</v>
      </c>
      <c r="F51">
        <v>1364.48596191</v>
      </c>
      <c r="G51">
        <v>1.5677000299999999</v>
      </c>
      <c r="H51">
        <v>9.9000003020963209E+37</v>
      </c>
      <c r="J51" s="2">
        <f>TREND(Calibration!$A$2:$A$4,Calibration!$B$2:$B$4,C51)</f>
        <v>387.3257284656201</v>
      </c>
      <c r="K51" s="2">
        <f>TREND(Calibration!$A$2:$A$4,Calibration!$C$2:$C$4,E51)</f>
        <v>503.33681419003403</v>
      </c>
      <c r="L51" s="2">
        <f>TREND(Calibration!$A$2:$A$4,Calibration!$D$2:$D$4,G51)</f>
        <v>595.05412920796414</v>
      </c>
    </row>
    <row r="52" spans="1:12" x14ac:dyDescent="0.25">
      <c r="A52">
        <v>250090</v>
      </c>
      <c r="B52">
        <v>14.25599957</v>
      </c>
      <c r="C52">
        <v>0.59350002000000002</v>
      </c>
      <c r="D52">
        <v>484.45599364999998</v>
      </c>
      <c r="E52">
        <v>1.3393000399999999</v>
      </c>
      <c r="F52">
        <v>9.9000003020963209E+37</v>
      </c>
      <c r="G52">
        <v>1.56719995</v>
      </c>
      <c r="H52">
        <v>9.9000003020963209E+37</v>
      </c>
      <c r="J52" s="2">
        <f>TREND(Calibration!$A$2:$A$4,Calibration!$B$2:$B$4,C52)</f>
        <v>388.00516725135373</v>
      </c>
      <c r="K52" s="2">
        <f>TREND(Calibration!$A$2:$A$4,Calibration!$C$2:$C$4,E52)</f>
        <v>519.67435932248259</v>
      </c>
      <c r="L52" s="2">
        <f>TREND(Calibration!$A$2:$A$4,Calibration!$D$2:$D$4,G52)</f>
        <v>594.84734723862994</v>
      </c>
    </row>
    <row r="53" spans="1:12" x14ac:dyDescent="0.25">
      <c r="A53">
        <v>255090</v>
      </c>
      <c r="B53">
        <v>14.166000370000001</v>
      </c>
      <c r="C53">
        <v>0.59350002000000002</v>
      </c>
      <c r="D53">
        <v>596.59399413999995</v>
      </c>
      <c r="E53">
        <v>1.33389997</v>
      </c>
      <c r="F53">
        <v>9.9000003020963209E+37</v>
      </c>
      <c r="G53">
        <v>1.5585999500000001</v>
      </c>
      <c r="H53">
        <v>1160.91796875</v>
      </c>
      <c r="J53" s="2">
        <f>TREND(Calibration!$A$2:$A$4,Calibration!$B$2:$B$4,C53)</f>
        <v>388.00516725135373</v>
      </c>
      <c r="K53" s="2">
        <f>TREND(Calibration!$A$2:$A$4,Calibration!$C$2:$C$4,E53)</f>
        <v>517.49599442309648</v>
      </c>
      <c r="L53" s="2">
        <f>TREND(Calibration!$A$2:$A$4,Calibration!$D$2:$D$4,G53)</f>
        <v>591.29126633902513</v>
      </c>
    </row>
    <row r="54" spans="1:12" x14ac:dyDescent="0.25">
      <c r="A54">
        <v>260090</v>
      </c>
      <c r="B54">
        <v>14.08100033</v>
      </c>
      <c r="C54">
        <v>0.58969998000000001</v>
      </c>
      <c r="D54">
        <v>667.64501953000001</v>
      </c>
      <c r="E54">
        <v>1.3230999699999999</v>
      </c>
      <c r="F54">
        <v>9.9000003020963209E+37</v>
      </c>
      <c r="G54">
        <v>1.55589998</v>
      </c>
      <c r="H54">
        <v>9.9000003020963209E+37</v>
      </c>
      <c r="J54" s="2">
        <f>TREND(Calibration!$A$2:$A$4,Calibration!$B$2:$B$4,C54)</f>
        <v>385.65801171336847</v>
      </c>
      <c r="K54" s="2">
        <f>TREND(Calibration!$A$2:$A$4,Calibration!$C$2:$C$4,E54)</f>
        <v>513.13932109971915</v>
      </c>
      <c r="L54" s="2">
        <f>TREND(Calibration!$A$2:$A$4,Calibration!$D$2:$D$4,G54)</f>
        <v>590.17483474059406</v>
      </c>
    </row>
    <row r="55" spans="1:12" x14ac:dyDescent="0.25">
      <c r="A55">
        <v>265090</v>
      </c>
      <c r="B55">
        <v>14.038999560000001</v>
      </c>
      <c r="C55">
        <v>0.58810001999999995</v>
      </c>
      <c r="D55">
        <v>603.65399170000001</v>
      </c>
      <c r="E55">
        <v>1.3603999600000001</v>
      </c>
      <c r="F55">
        <v>9.9000003020963209E+37</v>
      </c>
      <c r="G55">
        <v>1.5748000099999999</v>
      </c>
      <c r="H55">
        <v>1056.1209716799999</v>
      </c>
      <c r="J55" s="2">
        <f>TREND(Calibration!$A$2:$A$4,Calibration!$B$2:$B$4,C55)</f>
        <v>384.6697708068109</v>
      </c>
      <c r="K55" s="2">
        <f>TREND(Calibration!$A$2:$A$4,Calibration!$C$2:$C$4,E55)</f>
        <v>528.18597585853763</v>
      </c>
      <c r="L55" s="2">
        <f>TREND(Calibration!$A$2:$A$4,Calibration!$D$2:$D$4,G55)</f>
        <v>597.9899551690778</v>
      </c>
    </row>
    <row r="56" spans="1:12" x14ac:dyDescent="0.25">
      <c r="A56">
        <v>270090</v>
      </c>
      <c r="B56">
        <v>14.11699963</v>
      </c>
      <c r="C56">
        <v>0.58859998000000002</v>
      </c>
      <c r="D56">
        <v>676.46600341999999</v>
      </c>
      <c r="E56">
        <v>1.3387999500000001</v>
      </c>
      <c r="F56">
        <v>9.9000003020963209E+37</v>
      </c>
      <c r="G56">
        <v>1.56830001</v>
      </c>
      <c r="H56">
        <v>9.9000003020963209E+37</v>
      </c>
      <c r="J56" s="2">
        <f>TREND(Calibration!$A$2:$A$4,Calibration!$B$2:$B$4,C56)</f>
        <v>384.97857910429497</v>
      </c>
      <c r="K56" s="2">
        <f>TREND(Calibration!$A$2:$A$4,Calibration!$C$2:$C$4,E56)</f>
        <v>519.47262517782633</v>
      </c>
      <c r="L56" s="2">
        <f>TREND(Calibration!$A$2:$A$4,Calibration!$D$2:$D$4,G56)</f>
        <v>595.30221960542292</v>
      </c>
    </row>
    <row r="57" spans="1:12" x14ac:dyDescent="0.25">
      <c r="A57">
        <v>275091</v>
      </c>
      <c r="B57">
        <v>14.30799961</v>
      </c>
      <c r="C57">
        <v>0.58969998000000001</v>
      </c>
      <c r="D57">
        <v>744.14501953000001</v>
      </c>
      <c r="E57">
        <v>1.3393000399999999</v>
      </c>
      <c r="F57">
        <v>1322.3559570299999</v>
      </c>
      <c r="G57">
        <v>1.5618000000000001</v>
      </c>
      <c r="H57">
        <v>1276.16503906</v>
      </c>
      <c r="J57" s="2">
        <f>TREND(Calibration!$A$2:$A$4,Calibration!$B$2:$B$4,C57)</f>
        <v>385.65801171336847</v>
      </c>
      <c r="K57" s="2">
        <f>TREND(Calibration!$A$2:$A$4,Calibration!$C$2:$C$4,E57)</f>
        <v>519.67435932248259</v>
      </c>
      <c r="L57" s="2">
        <f>TREND(Calibration!$A$2:$A$4,Calibration!$D$2:$D$4,G57)</f>
        <v>592.61447990679028</v>
      </c>
    </row>
    <row r="58" spans="1:12" x14ac:dyDescent="0.25">
      <c r="A58">
        <v>280090</v>
      </c>
      <c r="B58">
        <v>14.493000029999999</v>
      </c>
      <c r="C58">
        <v>0.59030002000000004</v>
      </c>
      <c r="D58">
        <v>774.89801024999997</v>
      </c>
      <c r="E58">
        <v>1.3273999700000001</v>
      </c>
      <c r="F58">
        <v>1347.0219726600001</v>
      </c>
      <c r="G58">
        <v>1.5618000000000001</v>
      </c>
      <c r="H58">
        <v>1366.0379638700001</v>
      </c>
      <c r="J58" s="2">
        <f>TREND(Calibration!$A$2:$A$4,Calibration!$B$2:$B$4,C58)</f>
        <v>386.02863602495802</v>
      </c>
      <c r="K58" s="2">
        <f>TREND(Calibration!$A$2:$A$4,Calibration!$C$2:$C$4,E58)</f>
        <v>514.87392251550841</v>
      </c>
      <c r="L58" s="2">
        <f>TREND(Calibration!$A$2:$A$4,Calibration!$D$2:$D$4,G58)</f>
        <v>592.61447990679028</v>
      </c>
    </row>
    <row r="59" spans="1:12" x14ac:dyDescent="0.25">
      <c r="A59">
        <v>285090</v>
      </c>
      <c r="B59">
        <v>14.60700035</v>
      </c>
      <c r="C59">
        <v>0.59030002000000004</v>
      </c>
      <c r="D59">
        <v>808.08502196999996</v>
      </c>
      <c r="E59">
        <v>1.3273999700000001</v>
      </c>
      <c r="F59">
        <v>9.9000003020963209E+37</v>
      </c>
      <c r="G59">
        <v>1.5575000000000001</v>
      </c>
      <c r="H59">
        <v>1141.87597656</v>
      </c>
      <c r="J59" s="2">
        <f>TREND(Calibration!$A$2:$A$4,Calibration!$B$2:$B$4,C59)</f>
        <v>386.02863602495802</v>
      </c>
      <c r="K59" s="2">
        <f>TREND(Calibration!$A$2:$A$4,Calibration!$C$2:$C$4,E59)</f>
        <v>514.87392251550841</v>
      </c>
      <c r="L59" s="2">
        <f>TREND(Calibration!$A$2:$A$4,Calibration!$D$2:$D$4,G59)</f>
        <v>590.83643945698782</v>
      </c>
    </row>
    <row r="60" spans="1:12" x14ac:dyDescent="0.25">
      <c r="A60">
        <v>290090</v>
      </c>
      <c r="B60">
        <v>14.58699989</v>
      </c>
      <c r="C60">
        <v>0.59399997999999998</v>
      </c>
      <c r="D60">
        <v>801.46502685999997</v>
      </c>
      <c r="E60">
        <v>1.30799997</v>
      </c>
      <c r="F60">
        <v>9.9000003020963209E+37</v>
      </c>
      <c r="G60">
        <v>1.5601999799999999</v>
      </c>
      <c r="H60">
        <v>1215.3039550799999</v>
      </c>
      <c r="J60" s="2">
        <f>TREND(Calibration!$A$2:$A$4,Calibration!$B$2:$B$4,C60)</f>
        <v>388.31397554883767</v>
      </c>
      <c r="K60" s="2">
        <f>TREND(Calibration!$A$2:$A$4,Calibration!$C$2:$C$4,E60)</f>
        <v>507.04804636055292</v>
      </c>
      <c r="L60" s="2">
        <f>TREND(Calibration!$A$2:$A$4,Calibration!$D$2:$D$4,G60)</f>
        <v>591.95287519039653</v>
      </c>
    </row>
    <row r="61" spans="1:12" x14ac:dyDescent="0.25">
      <c r="A61">
        <v>295091</v>
      </c>
      <c r="B61">
        <v>14.458000180000001</v>
      </c>
      <c r="C61">
        <v>0.58649998999999997</v>
      </c>
      <c r="D61">
        <v>982.21997069999998</v>
      </c>
      <c r="E61">
        <v>1.30309999</v>
      </c>
      <c r="F61">
        <v>1344.6610107399999</v>
      </c>
      <c r="G61">
        <v>1.5687999699999999</v>
      </c>
      <c r="H61">
        <v>1361.6810302700001</v>
      </c>
      <c r="J61" s="2">
        <f>TREND(Calibration!$A$2:$A$4,Calibration!$B$2:$B$4,C61)</f>
        <v>383.68148666363282</v>
      </c>
      <c r="K61" s="2">
        <f>TREND(Calibration!$A$2:$A$4,Calibration!$C$2:$C$4,E61)</f>
        <v>505.07141560582306</v>
      </c>
      <c r="L61" s="2">
        <f>TREND(Calibration!$A$2:$A$4,Calibration!$D$2:$D$4,G61)</f>
        <v>595.50895195502369</v>
      </c>
    </row>
    <row r="62" spans="1:12" x14ac:dyDescent="0.25">
      <c r="A62">
        <v>300090</v>
      </c>
      <c r="B62">
        <v>14.35999966</v>
      </c>
      <c r="C62">
        <v>0.59030002000000004</v>
      </c>
      <c r="D62">
        <v>892.16302489999998</v>
      </c>
      <c r="E62">
        <v>1.29990005</v>
      </c>
      <c r="F62">
        <v>1109.4010009799999</v>
      </c>
      <c r="G62">
        <v>1.5575000000000001</v>
      </c>
      <c r="H62">
        <v>9.9000003020963209E+37</v>
      </c>
      <c r="J62" s="2">
        <f>TREND(Calibration!$A$2:$A$4,Calibration!$B$2:$B$4,C62)</f>
        <v>386.02863602495802</v>
      </c>
      <c r="K62" s="2">
        <f>TREND(Calibration!$A$2:$A$4,Calibration!$C$2:$C$4,E62)</f>
        <v>503.78057363967423</v>
      </c>
      <c r="L62" s="2">
        <f>TREND(Calibration!$A$2:$A$4,Calibration!$D$2:$D$4,G62)</f>
        <v>590.83643945698782</v>
      </c>
    </row>
    <row r="63" spans="1:12" x14ac:dyDescent="0.25">
      <c r="A63">
        <v>305091</v>
      </c>
      <c r="B63">
        <v>14.25599957</v>
      </c>
      <c r="C63">
        <v>0.58920002000000005</v>
      </c>
      <c r="D63">
        <v>1254.4420166</v>
      </c>
      <c r="E63">
        <v>1.3052999999999999</v>
      </c>
      <c r="F63">
        <v>839.05700683999999</v>
      </c>
      <c r="G63">
        <v>1.55369997</v>
      </c>
      <c r="H63">
        <v>9.9000003020963209E+37</v>
      </c>
      <c r="J63" s="2">
        <f>TREND(Calibration!$A$2:$A$4,Calibration!$B$2:$B$4,C63)</f>
        <v>385.34920341588452</v>
      </c>
      <c r="K63" s="2">
        <f>TREND(Calibration!$A$2:$A$4,Calibration!$C$2:$C$4,E63)</f>
        <v>505.95889013157887</v>
      </c>
      <c r="L63" s="2">
        <f>TREND(Calibration!$A$2:$A$4,Calibration!$D$2:$D$4,G63)</f>
        <v>589.26513549176389</v>
      </c>
    </row>
    <row r="64" spans="1:12" x14ac:dyDescent="0.25">
      <c r="A64">
        <v>310090</v>
      </c>
      <c r="B64">
        <v>14.20100021</v>
      </c>
      <c r="C64">
        <v>0.59299999000000003</v>
      </c>
      <c r="D64">
        <v>1012.6989746100001</v>
      </c>
      <c r="E64">
        <v>1.3052999999999999</v>
      </c>
      <c r="F64">
        <v>840.54699706999997</v>
      </c>
      <c r="G64">
        <v>1.55910003</v>
      </c>
      <c r="H64">
        <v>1294.1989746100001</v>
      </c>
      <c r="J64" s="2">
        <f>TREND(Calibration!$A$2:$A$4,Calibration!$B$2:$B$4,C64)</f>
        <v>387.69631571724915</v>
      </c>
      <c r="K64" s="2">
        <f>TREND(Calibration!$A$2:$A$4,Calibration!$C$2:$C$4,E64)</f>
        <v>505.95889013157887</v>
      </c>
      <c r="L64" s="2">
        <f>TREND(Calibration!$A$2:$A$4,Calibration!$D$2:$D$4,G64)</f>
        <v>591.49804830835933</v>
      </c>
    </row>
    <row r="65" spans="1:12" x14ac:dyDescent="0.25">
      <c r="A65">
        <v>315090</v>
      </c>
      <c r="B65">
        <v>14.190999980000001</v>
      </c>
      <c r="C65">
        <v>0.59240000999999998</v>
      </c>
      <c r="D65">
        <v>1336.4110107399999</v>
      </c>
      <c r="E65">
        <v>1.31449997</v>
      </c>
      <c r="F65">
        <v>204.52999878</v>
      </c>
      <c r="G65">
        <v>1.56719995</v>
      </c>
      <c r="H65">
        <v>9.9000003020963209E+37</v>
      </c>
      <c r="J65" s="2">
        <f>TREND(Calibration!$A$2:$A$4,Calibration!$B$2:$B$4,C65)</f>
        <v>387.3257284656201</v>
      </c>
      <c r="K65" s="2">
        <f>TREND(Calibration!$A$2:$A$4,Calibration!$C$2:$C$4,E65)</f>
        <v>509.6701182681411</v>
      </c>
      <c r="L65" s="2">
        <f>TREND(Calibration!$A$2:$A$4,Calibration!$D$2:$D$4,G65)</f>
        <v>594.84734723862994</v>
      </c>
    </row>
    <row r="66" spans="1:12" x14ac:dyDescent="0.25">
      <c r="A66">
        <v>320091</v>
      </c>
      <c r="B66">
        <v>14.27900028</v>
      </c>
      <c r="C66">
        <v>0.58649998999999997</v>
      </c>
      <c r="D66">
        <v>840.07202147999999</v>
      </c>
      <c r="E66">
        <v>1.3107000600000001</v>
      </c>
      <c r="F66">
        <v>436.58999634000003</v>
      </c>
      <c r="G66">
        <v>1.55589998</v>
      </c>
      <c r="H66">
        <v>9.9000003020963209E+37</v>
      </c>
      <c r="J66" s="2">
        <f>TREND(Calibration!$A$2:$A$4,Calibration!$B$2:$B$4,C66)</f>
        <v>383.68148666363282</v>
      </c>
      <c r="K66" s="2">
        <f>TREND(Calibration!$A$2:$A$4,Calibration!$C$2:$C$4,E66)</f>
        <v>508.13725099700832</v>
      </c>
      <c r="L66" s="2">
        <f>TREND(Calibration!$A$2:$A$4,Calibration!$D$2:$D$4,G66)</f>
        <v>590.17483474059406</v>
      </c>
    </row>
    <row r="67" spans="1:12" x14ac:dyDescent="0.25">
      <c r="A67">
        <v>325091</v>
      </c>
      <c r="B67">
        <v>14.39599991</v>
      </c>
      <c r="C67">
        <v>0.58429998000000005</v>
      </c>
      <c r="D67">
        <v>733.43597411999997</v>
      </c>
      <c r="E67">
        <v>1.30799997</v>
      </c>
      <c r="F67">
        <v>403.39599608999998</v>
      </c>
      <c r="G67">
        <v>1.55260003</v>
      </c>
      <c r="H67">
        <v>9.9000003020963209E+37</v>
      </c>
      <c r="J67" s="2">
        <f>TREND(Calibration!$A$2:$A$4,Calibration!$B$2:$B$4,C67)</f>
        <v>382.32261526882576</v>
      </c>
      <c r="K67" s="2">
        <f>TREND(Calibration!$A$2:$A$4,Calibration!$C$2:$C$4,E67)</f>
        <v>507.04804636055292</v>
      </c>
      <c r="L67" s="2">
        <f>TREND(Calibration!$A$2:$A$4,Calibration!$D$2:$D$4,G67)</f>
        <v>588.81031274470445</v>
      </c>
    </row>
    <row r="68" spans="1:12" x14ac:dyDescent="0.25">
      <c r="A68">
        <v>330091</v>
      </c>
      <c r="B68">
        <v>14.399000170000001</v>
      </c>
      <c r="C68">
        <v>0.58649998999999997</v>
      </c>
      <c r="D68">
        <v>752.71600341999999</v>
      </c>
      <c r="E68">
        <v>1.30739999</v>
      </c>
      <c r="F68">
        <v>297.51800537000003</v>
      </c>
      <c r="G68">
        <v>1.5563999399999999</v>
      </c>
      <c r="H68">
        <v>9.9000003020963209E+37</v>
      </c>
      <c r="J68" s="2">
        <f>TREND(Calibration!$A$2:$A$4,Calibration!$B$2:$B$4,C68)</f>
        <v>383.68148666363282</v>
      </c>
      <c r="K68" s="2">
        <f>TREND(Calibration!$A$2:$A$4,Calibration!$C$2:$C$4,E68)</f>
        <v>506.80601702161221</v>
      </c>
      <c r="L68" s="2">
        <f>TREND(Calibration!$A$2:$A$4,Calibration!$D$2:$D$4,G68)</f>
        <v>590.38156709019484</v>
      </c>
    </row>
    <row r="69" spans="1:12" x14ac:dyDescent="0.25">
      <c r="A69">
        <v>335091</v>
      </c>
      <c r="B69">
        <v>14.34399986</v>
      </c>
      <c r="C69">
        <v>0.59350002000000002</v>
      </c>
      <c r="D69">
        <v>618.01800536999997</v>
      </c>
      <c r="E69">
        <v>1.30799997</v>
      </c>
      <c r="F69">
        <v>547.09100341999999</v>
      </c>
      <c r="G69">
        <v>1.5569000200000001</v>
      </c>
      <c r="H69">
        <v>9.9000003020963209E+37</v>
      </c>
      <c r="J69" s="2">
        <f>TREND(Calibration!$A$2:$A$4,Calibration!$B$2:$B$4,C69)</f>
        <v>388.00516725135373</v>
      </c>
      <c r="K69" s="2">
        <f>TREND(Calibration!$A$2:$A$4,Calibration!$C$2:$C$4,E69)</f>
        <v>507.04804636055292</v>
      </c>
      <c r="L69" s="2">
        <f>TREND(Calibration!$A$2:$A$4,Calibration!$D$2:$D$4,G69)</f>
        <v>590.58834905952915</v>
      </c>
    </row>
    <row r="70" spans="1:12" x14ac:dyDescent="0.25">
      <c r="A70">
        <v>340091</v>
      </c>
      <c r="B70">
        <v>14.22399998</v>
      </c>
      <c r="C70">
        <v>0.58700001000000002</v>
      </c>
      <c r="D70">
        <v>1004.34802246</v>
      </c>
      <c r="E70">
        <v>1.3057999600000001</v>
      </c>
      <c r="F70">
        <v>522.94702147999999</v>
      </c>
      <c r="G70">
        <v>1.5596000000000001</v>
      </c>
      <c r="H70">
        <v>9.9000003020963209E+37</v>
      </c>
      <c r="J70" s="2">
        <f>TREND(Calibration!$A$2:$A$4,Calibration!$B$2:$B$4,C70)</f>
        <v>383.99033202107739</v>
      </c>
      <c r="K70" s="2">
        <f>TREND(Calibration!$A$2:$A$4,Calibration!$C$2:$C$4,E70)</f>
        <v>506.16057183479711</v>
      </c>
      <c r="L70" s="2">
        <f>TREND(Calibration!$A$2:$A$4,Calibration!$D$2:$D$4,G70)</f>
        <v>591.70478479293786</v>
      </c>
    </row>
    <row r="71" spans="1:12" x14ac:dyDescent="0.25">
      <c r="A71">
        <v>345091</v>
      </c>
      <c r="B71">
        <v>14.149000170000001</v>
      </c>
      <c r="C71">
        <v>0.58160000999999995</v>
      </c>
      <c r="D71">
        <v>642.47998046999999</v>
      </c>
      <c r="E71">
        <v>1.30799997</v>
      </c>
      <c r="F71">
        <v>586.40301513999998</v>
      </c>
      <c r="G71">
        <v>1.57149994</v>
      </c>
      <c r="H71">
        <v>9.9000003020963209E+37</v>
      </c>
      <c r="J71" s="2">
        <f>TREND(Calibration!$A$2:$A$4,Calibration!$B$2:$B$4,C71)</f>
        <v>380.65493557653457</v>
      </c>
      <c r="K71" s="2">
        <f>TREND(Calibration!$A$2:$A$4,Calibration!$C$2:$C$4,E71)</f>
        <v>507.04804636055292</v>
      </c>
      <c r="L71" s="2">
        <f>TREND(Calibration!$A$2:$A$4,Calibration!$D$2:$D$4,G71)</f>
        <v>596.62538355345464</v>
      </c>
    </row>
    <row r="72" spans="1:12" x14ac:dyDescent="0.25">
      <c r="A72">
        <v>350091</v>
      </c>
      <c r="B72">
        <v>14.08100033</v>
      </c>
      <c r="C72">
        <v>0.58319997999999995</v>
      </c>
      <c r="D72">
        <v>539.41302489999998</v>
      </c>
      <c r="E72">
        <v>1.3047000200000001</v>
      </c>
      <c r="F72">
        <v>520.50201416000004</v>
      </c>
      <c r="G72">
        <v>1.5656000400000001</v>
      </c>
      <c r="H72">
        <v>9.9000003020963209E+37</v>
      </c>
      <c r="J72" s="2">
        <f>TREND(Calibration!$A$2:$A$4,Calibration!$B$2:$B$4,C72)</f>
        <v>381.6431826597522</v>
      </c>
      <c r="K72" s="2">
        <f>TREND(Calibration!$A$2:$A$4,Calibration!$C$2:$C$4,E72)</f>
        <v>505.71686079263827</v>
      </c>
      <c r="L72" s="2">
        <f>TREND(Calibration!$A$2:$A$4,Calibration!$D$2:$D$4,G72)</f>
        <v>594.18578800699197</v>
      </c>
    </row>
    <row r="73" spans="1:12" x14ac:dyDescent="0.25">
      <c r="A73">
        <v>355091</v>
      </c>
      <c r="B73">
        <v>14.03299999</v>
      </c>
      <c r="C73">
        <v>0.57950002</v>
      </c>
      <c r="D73">
        <v>465.66000365999997</v>
      </c>
      <c r="E73">
        <v>1.3014999599999999</v>
      </c>
      <c r="F73">
        <v>550.95098876999998</v>
      </c>
      <c r="G73">
        <v>1.55910003</v>
      </c>
      <c r="H73">
        <v>9.9000003020963209E+37</v>
      </c>
      <c r="J73" s="2">
        <f>TREND(Calibration!$A$2:$A$4,Calibration!$B$2:$B$4,C73)</f>
        <v>379.35784313587254</v>
      </c>
      <c r="K73" s="2">
        <f>TREND(Calibration!$A$2:$A$4,Calibration!$C$2:$C$4,E73)</f>
        <v>504.42597041900797</v>
      </c>
      <c r="L73" s="2">
        <f>TREND(Calibration!$A$2:$A$4,Calibration!$D$2:$D$4,G73)</f>
        <v>591.49804830835933</v>
      </c>
    </row>
    <row r="74" spans="1:12" x14ac:dyDescent="0.25">
      <c r="A74">
        <v>360091</v>
      </c>
      <c r="B74">
        <v>14.14299965</v>
      </c>
      <c r="C74">
        <v>0.58109999000000001</v>
      </c>
      <c r="D74">
        <v>548.03997803000004</v>
      </c>
      <c r="E74">
        <v>1.3004000200000001</v>
      </c>
      <c r="F74">
        <v>620.78399658000001</v>
      </c>
      <c r="G74">
        <v>1.55209994</v>
      </c>
      <c r="H74">
        <v>9.9000003020963209E+37</v>
      </c>
      <c r="J74" s="2">
        <f>TREND(Calibration!$A$2:$A$4,Calibration!$B$2:$B$4,C74)</f>
        <v>380.34609021909012</v>
      </c>
      <c r="K74" s="2">
        <f>TREND(Calibration!$A$2:$A$4,Calibration!$C$2:$C$4,E74)</f>
        <v>503.98225937684913</v>
      </c>
      <c r="L74" s="2">
        <f>TREND(Calibration!$A$2:$A$4,Calibration!$D$2:$D$4,G74)</f>
        <v>588.60352664039237</v>
      </c>
    </row>
    <row r="75" spans="1:12" x14ac:dyDescent="0.25">
      <c r="A75">
        <v>365092</v>
      </c>
      <c r="B75">
        <v>14.35700035</v>
      </c>
      <c r="C75">
        <v>0.59670000999999995</v>
      </c>
      <c r="D75">
        <v>290.63900756999999</v>
      </c>
      <c r="E75">
        <v>1.3004000200000001</v>
      </c>
      <c r="F75">
        <v>1105.7330322299999</v>
      </c>
      <c r="G75">
        <v>1.55480003</v>
      </c>
      <c r="H75">
        <v>1300.93005371</v>
      </c>
      <c r="J75" s="2">
        <f>TREND(Calibration!$A$2:$A$4,Calibration!$B$2:$B$4,C75)</f>
        <v>389.98169230108931</v>
      </c>
      <c r="K75" s="2">
        <f>TREND(Calibration!$A$2:$A$4,Calibration!$C$2:$C$4,E75)</f>
        <v>503.98225937684913</v>
      </c>
      <c r="L75" s="2">
        <f>TREND(Calibration!$A$2:$A$4,Calibration!$D$2:$D$4,G75)</f>
        <v>589.72000785855687</v>
      </c>
    </row>
    <row r="76" spans="1:12" x14ac:dyDescent="0.25">
      <c r="A76">
        <v>370092</v>
      </c>
      <c r="B76">
        <v>14.45100021</v>
      </c>
      <c r="C76">
        <v>0.59840000000000004</v>
      </c>
      <c r="D76">
        <v>1008.13897705</v>
      </c>
      <c r="E76">
        <v>1.2902</v>
      </c>
      <c r="F76">
        <v>1089.40002441</v>
      </c>
      <c r="G76">
        <v>1.55369997</v>
      </c>
      <c r="H76">
        <v>9.9000003020963209E+37</v>
      </c>
      <c r="J76" s="2">
        <f>TREND(Calibration!$A$2:$A$4,Calibration!$B$2:$B$4,C76)</f>
        <v>391.03171833845198</v>
      </c>
      <c r="K76" s="2">
        <f>TREND(Calibration!$A$2:$A$4,Calibration!$C$2:$C$4,E76)</f>
        <v>499.86761539241263</v>
      </c>
      <c r="L76" s="2">
        <f>TREND(Calibration!$A$2:$A$4,Calibration!$D$2:$D$4,G76)</f>
        <v>589.26513549176389</v>
      </c>
    </row>
    <row r="77" spans="1:12" x14ac:dyDescent="0.25">
      <c r="A77">
        <v>375091</v>
      </c>
      <c r="B77">
        <v>14.477000240000001</v>
      </c>
      <c r="C77">
        <v>0.59350002000000002</v>
      </c>
      <c r="D77">
        <v>957.90100098000005</v>
      </c>
      <c r="E77">
        <v>1.29770005</v>
      </c>
      <c r="F77">
        <v>1092.23706055</v>
      </c>
      <c r="G77">
        <v>1.55589998</v>
      </c>
      <c r="H77">
        <v>9.9000003020963209E+37</v>
      </c>
      <c r="J77" s="2">
        <f>TREND(Calibration!$A$2:$A$4,Calibration!$B$2:$B$4,C77)</f>
        <v>388.00516725135373</v>
      </c>
      <c r="K77" s="2">
        <f>TREND(Calibration!$A$2:$A$4,Calibration!$C$2:$C$4,E77)</f>
        <v>502.89310314787519</v>
      </c>
      <c r="L77" s="2">
        <f>TREND(Calibration!$A$2:$A$4,Calibration!$D$2:$D$4,G77)</f>
        <v>590.17483474059406</v>
      </c>
    </row>
    <row r="78" spans="1:12" x14ac:dyDescent="0.25">
      <c r="A78">
        <v>380091</v>
      </c>
      <c r="B78">
        <v>14.43799973</v>
      </c>
      <c r="C78">
        <v>0.59030002000000004</v>
      </c>
      <c r="D78">
        <v>540.17199706999997</v>
      </c>
      <c r="E78">
        <v>1.2956000599999999</v>
      </c>
      <c r="F78">
        <v>1262.7449951200001</v>
      </c>
      <c r="G78">
        <v>1.55589998</v>
      </c>
      <c r="H78">
        <v>9.9000003020963209E+37</v>
      </c>
      <c r="J78" s="2">
        <f>TREND(Calibration!$A$2:$A$4,Calibration!$B$2:$B$4,C78)</f>
        <v>386.02863602495802</v>
      </c>
      <c r="K78" s="2">
        <f>TREND(Calibration!$A$2:$A$4,Calibration!$C$2:$C$4,E78)</f>
        <v>502.04597625784186</v>
      </c>
      <c r="L78" s="2">
        <f>TREND(Calibration!$A$2:$A$4,Calibration!$D$2:$D$4,G78)</f>
        <v>590.17483474059406</v>
      </c>
    </row>
    <row r="79" spans="1:12" x14ac:dyDescent="0.25">
      <c r="A79">
        <v>385092</v>
      </c>
      <c r="B79">
        <v>14.31200027</v>
      </c>
      <c r="C79">
        <v>0.59840000000000004</v>
      </c>
      <c r="D79">
        <v>527.97601318</v>
      </c>
      <c r="E79">
        <v>1.29390001</v>
      </c>
      <c r="F79">
        <v>9.9000003020963209E+37</v>
      </c>
      <c r="G79">
        <v>1.56400001</v>
      </c>
      <c r="H79">
        <v>9.9000003020963209E+37</v>
      </c>
      <c r="J79" s="2">
        <f>TREND(Calibration!$A$2:$A$4,Calibration!$B$2:$B$4,C79)</f>
        <v>391.03171833845198</v>
      </c>
      <c r="K79" s="2">
        <f>TREND(Calibration!$A$2:$A$4,Calibration!$C$2:$C$4,E79)</f>
        <v>501.36018343530418</v>
      </c>
      <c r="L79" s="2">
        <f>TREND(Calibration!$A$2:$A$4,Calibration!$D$2:$D$4,G79)</f>
        <v>593.52417915562046</v>
      </c>
    </row>
    <row r="80" spans="1:12" x14ac:dyDescent="0.25">
      <c r="A80">
        <v>390092</v>
      </c>
      <c r="B80">
        <v>14.26299953</v>
      </c>
      <c r="C80">
        <v>0.59079999000000005</v>
      </c>
      <c r="D80">
        <v>631.67700194999998</v>
      </c>
      <c r="E80">
        <v>1.2956000599999999</v>
      </c>
      <c r="F80">
        <v>9.9000003020963209E+37</v>
      </c>
      <c r="G80">
        <v>1.56719995</v>
      </c>
      <c r="H80">
        <v>9.9000003020963209E+37</v>
      </c>
      <c r="J80" s="2">
        <f>TREND(Calibration!$A$2:$A$4,Calibration!$B$2:$B$4,C80)</f>
        <v>386.33745049910209</v>
      </c>
      <c r="K80" s="2">
        <f>TREND(Calibration!$A$2:$A$4,Calibration!$C$2:$C$4,E80)</f>
        <v>502.04597625784186</v>
      </c>
      <c r="L80" s="2">
        <f>TREND(Calibration!$A$2:$A$4,Calibration!$D$2:$D$4,G80)</f>
        <v>594.84734723862994</v>
      </c>
    </row>
    <row r="81" spans="1:12" x14ac:dyDescent="0.25">
      <c r="A81">
        <v>395093</v>
      </c>
      <c r="B81">
        <v>14.19499969</v>
      </c>
      <c r="C81">
        <v>0.59780001999999999</v>
      </c>
      <c r="D81">
        <v>637.33099364999998</v>
      </c>
      <c r="E81">
        <v>1.2949999599999999</v>
      </c>
      <c r="F81">
        <v>1189.44494629</v>
      </c>
      <c r="G81">
        <v>1.56229997</v>
      </c>
      <c r="H81">
        <v>1360.90197754</v>
      </c>
      <c r="J81" s="2">
        <f>TREND(Calibration!$A$2:$A$4,Calibration!$B$2:$B$4,C81)</f>
        <v>390.66113108682293</v>
      </c>
      <c r="K81" s="2">
        <f>TREND(Calibration!$A$2:$A$4,Calibration!$C$2:$C$4,E81)</f>
        <v>501.80389851141979</v>
      </c>
      <c r="L81" s="2">
        <f>TREND(Calibration!$A$2:$A$4,Calibration!$D$2:$D$4,G81)</f>
        <v>592.82121639136881</v>
      </c>
    </row>
    <row r="82" spans="1:12" x14ac:dyDescent="0.25">
      <c r="A82">
        <v>400092</v>
      </c>
      <c r="B82">
        <v>14.14000034</v>
      </c>
      <c r="C82">
        <v>0.59399997999999998</v>
      </c>
      <c r="D82">
        <v>1052.01794434</v>
      </c>
      <c r="E82">
        <v>1.2928999699999999</v>
      </c>
      <c r="F82">
        <v>1030.1130371100001</v>
      </c>
      <c r="G82">
        <v>1.5601999799999999</v>
      </c>
      <c r="H82">
        <v>9.9000003020963209E+37</v>
      </c>
      <c r="J82" s="2">
        <f>TREND(Calibration!$A$2:$A$4,Calibration!$B$2:$B$4,C82)</f>
        <v>388.31397554883767</v>
      </c>
      <c r="K82" s="2">
        <f>TREND(Calibration!$A$2:$A$4,Calibration!$C$2:$C$4,E82)</f>
        <v>500.95677162138657</v>
      </c>
      <c r="L82" s="2">
        <f>TREND(Calibration!$A$2:$A$4,Calibration!$D$2:$D$4,G82)</f>
        <v>591.95287519039653</v>
      </c>
    </row>
    <row r="83" spans="1:12" x14ac:dyDescent="0.25">
      <c r="A83">
        <v>405092</v>
      </c>
      <c r="B83">
        <v>14.22099972</v>
      </c>
      <c r="C83">
        <v>0.58490001999999996</v>
      </c>
      <c r="D83">
        <v>726.84899901999995</v>
      </c>
      <c r="E83">
        <v>1.28579998</v>
      </c>
      <c r="F83">
        <v>9.9000003020963209E+37</v>
      </c>
      <c r="G83">
        <v>1.5656000400000001</v>
      </c>
      <c r="H83">
        <v>9.9000003020963209E+37</v>
      </c>
      <c r="J83" s="2">
        <f>TREND(Calibration!$A$2:$A$4,Calibration!$B$2:$B$4,C83)</f>
        <v>382.69323958041525</v>
      </c>
      <c r="K83" s="2">
        <f>TREND(Calibration!$A$2:$A$4,Calibration!$C$2:$C$4,E83)</f>
        <v>498.09266634090091</v>
      </c>
      <c r="L83" s="2">
        <f>TREND(Calibration!$A$2:$A$4,Calibration!$D$2:$D$4,G83)</f>
        <v>594.18578800699197</v>
      </c>
    </row>
    <row r="84" spans="1:12" x14ac:dyDescent="0.25">
      <c r="A84">
        <v>410093</v>
      </c>
      <c r="B84">
        <v>14.260000229999999</v>
      </c>
      <c r="C84">
        <v>0.59890001999999998</v>
      </c>
      <c r="D84">
        <v>635.98101807</v>
      </c>
      <c r="E84">
        <v>1.29340005</v>
      </c>
      <c r="F84">
        <v>1075.4520263700001</v>
      </c>
      <c r="G84">
        <v>1.5699000400000001</v>
      </c>
      <c r="H84">
        <v>1341.3719482399999</v>
      </c>
      <c r="J84" s="2">
        <f>TREND(Calibration!$A$2:$A$4,Calibration!$B$2:$B$4,C84)</f>
        <v>391.34056369589644</v>
      </c>
      <c r="K84" s="2">
        <f>TREND(Calibration!$A$2:$A$4,Calibration!$C$2:$C$4,E84)</f>
        <v>501.15850173208605</v>
      </c>
      <c r="L84" s="2">
        <f>TREND(Calibration!$A$2:$A$4,Calibration!$D$2:$D$4,G84)</f>
        <v>595.96382845679443</v>
      </c>
    </row>
    <row r="85" spans="1:12" x14ac:dyDescent="0.25">
      <c r="A85">
        <v>415092</v>
      </c>
      <c r="B85">
        <v>14.30500031</v>
      </c>
      <c r="C85">
        <v>0.59460002000000001</v>
      </c>
      <c r="D85">
        <v>945.66802978999999</v>
      </c>
      <c r="E85">
        <v>1.2922999900000001</v>
      </c>
      <c r="F85">
        <v>1235.81994629</v>
      </c>
      <c r="G85">
        <v>1.5661</v>
      </c>
      <c r="H85">
        <v>9.9000003020963209E+37</v>
      </c>
      <c r="J85" s="2">
        <f>TREND(Calibration!$A$2:$A$4,Calibration!$B$2:$B$4,C85)</f>
        <v>388.68459986042723</v>
      </c>
      <c r="K85" s="2">
        <f>TREND(Calibration!$A$2:$A$4,Calibration!$C$2:$C$4,E85)</f>
        <v>500.71474228244585</v>
      </c>
      <c r="L85" s="2">
        <f>TREND(Calibration!$A$2:$A$4,Calibration!$D$2:$D$4,G85)</f>
        <v>594.39252035659274</v>
      </c>
    </row>
    <row r="86" spans="1:12" x14ac:dyDescent="0.25">
      <c r="A86">
        <v>420092</v>
      </c>
      <c r="B86">
        <v>14.25599957</v>
      </c>
      <c r="C86">
        <v>0.59189999000000004</v>
      </c>
      <c r="D86">
        <v>597.57202147999999</v>
      </c>
      <c r="E86">
        <v>1.2826000500000001</v>
      </c>
      <c r="F86">
        <v>9.9000003020963209E+37</v>
      </c>
      <c r="G86">
        <v>1.5666999800000001</v>
      </c>
      <c r="H86">
        <v>1303.9100341799999</v>
      </c>
      <c r="J86" s="2">
        <f>TREND(Calibration!$A$2:$A$4,Calibration!$B$2:$B$4,C86)</f>
        <v>387.01688310817565</v>
      </c>
      <c r="K86" s="2">
        <f>TREND(Calibration!$A$2:$A$4,Calibration!$C$2:$C$4,E86)</f>
        <v>496.80182840870884</v>
      </c>
      <c r="L86" s="2">
        <f>TREND(Calibration!$A$2:$A$4,Calibration!$D$2:$D$4,G86)</f>
        <v>594.64061075405152</v>
      </c>
    </row>
    <row r="87" spans="1:12" x14ac:dyDescent="0.25">
      <c r="A87">
        <v>425102</v>
      </c>
      <c r="B87">
        <v>14.178999900000001</v>
      </c>
      <c r="C87">
        <v>0.58429998000000005</v>
      </c>
      <c r="D87">
        <v>1310.26501465</v>
      </c>
      <c r="E87">
        <v>1.28149998</v>
      </c>
      <c r="F87">
        <v>876.71197510000002</v>
      </c>
      <c r="G87">
        <v>1.57149994</v>
      </c>
      <c r="H87">
        <v>9.9000003020963209E+37</v>
      </c>
      <c r="J87" s="2">
        <f>TREND(Calibration!$A$2:$A$4,Calibration!$B$2:$B$4,C87)</f>
        <v>382.32261526882576</v>
      </c>
      <c r="K87" s="2">
        <f>TREND(Calibration!$A$2:$A$4,Calibration!$C$2:$C$4,E87)</f>
        <v>496.35806492511188</v>
      </c>
      <c r="L87" s="2">
        <f>TREND(Calibration!$A$2:$A$4,Calibration!$D$2:$D$4,G87)</f>
        <v>596.62538355345464</v>
      </c>
    </row>
    <row r="88" spans="1:12" x14ac:dyDescent="0.25">
      <c r="A88">
        <v>430093</v>
      </c>
      <c r="B88">
        <v>14.14599991</v>
      </c>
      <c r="C88">
        <v>0.58429998000000005</v>
      </c>
      <c r="D88">
        <v>698.41998291000004</v>
      </c>
      <c r="E88">
        <v>1.28100002</v>
      </c>
      <c r="F88">
        <v>755.00897216999999</v>
      </c>
      <c r="G88">
        <v>1.56830001</v>
      </c>
      <c r="H88">
        <v>9.9000003020963209E+37</v>
      </c>
      <c r="J88" s="2">
        <f>TREND(Calibration!$A$2:$A$4,Calibration!$B$2:$B$4,C88)</f>
        <v>382.32261526882576</v>
      </c>
      <c r="K88" s="2">
        <f>TREND(Calibration!$A$2:$A$4,Calibration!$C$2:$C$4,E88)</f>
        <v>496.15638322189375</v>
      </c>
      <c r="L88" s="2">
        <f>TREND(Calibration!$A$2:$A$4,Calibration!$D$2:$D$4,G88)</f>
        <v>595.30221960542292</v>
      </c>
    </row>
    <row r="89" spans="1:12" x14ac:dyDescent="0.25">
      <c r="A89">
        <v>435093</v>
      </c>
      <c r="B89">
        <v>14.071000099999999</v>
      </c>
      <c r="C89">
        <v>0.59780001999999999</v>
      </c>
      <c r="D89">
        <v>516.07598876999998</v>
      </c>
      <c r="E89">
        <v>1.2733999499999999</v>
      </c>
      <c r="F89">
        <v>837.94500731999995</v>
      </c>
      <c r="G89">
        <v>1.5661</v>
      </c>
      <c r="H89">
        <v>9.9000003020963209E+37</v>
      </c>
      <c r="J89" s="2">
        <f>TREND(Calibration!$A$2:$A$4,Calibration!$B$2:$B$4,C89)</f>
        <v>390.66113108682293</v>
      </c>
      <c r="K89" s="2">
        <f>TREND(Calibration!$A$2:$A$4,Calibration!$C$2:$C$4,E89)</f>
        <v>493.09054783070849</v>
      </c>
      <c r="L89" s="2">
        <f>TREND(Calibration!$A$2:$A$4,Calibration!$D$2:$D$4,G89)</f>
        <v>594.39252035659274</v>
      </c>
    </row>
    <row r="90" spans="1:12" x14ac:dyDescent="0.25">
      <c r="A90">
        <v>440093</v>
      </c>
      <c r="B90">
        <v>14.09399986</v>
      </c>
      <c r="C90">
        <v>0.60110003000000001</v>
      </c>
      <c r="D90">
        <v>949.34100341999999</v>
      </c>
      <c r="E90">
        <v>1.2740000499999999</v>
      </c>
      <c r="F90">
        <v>670.66198729999996</v>
      </c>
      <c r="G90">
        <v>1.55910003</v>
      </c>
      <c r="H90">
        <v>9.9000003020963209E+37</v>
      </c>
      <c r="J90" s="2">
        <f>TREND(Calibration!$A$2:$A$4,Calibration!$B$2:$B$4,C90)</f>
        <v>392.69943509070356</v>
      </c>
      <c r="K90" s="2">
        <f>TREND(Calibration!$A$2:$A$4,Calibration!$C$2:$C$4,E90)</f>
        <v>493.33262557713067</v>
      </c>
      <c r="L90" s="2">
        <f>TREND(Calibration!$A$2:$A$4,Calibration!$D$2:$D$4,G90)</f>
        <v>591.49804830835933</v>
      </c>
    </row>
    <row r="91" spans="1:12" x14ac:dyDescent="0.25">
      <c r="A91">
        <v>445092</v>
      </c>
      <c r="B91">
        <v>14.15100002</v>
      </c>
      <c r="C91">
        <v>0.59729999</v>
      </c>
      <c r="D91">
        <v>817.32299805000002</v>
      </c>
      <c r="E91">
        <v>1.27289999</v>
      </c>
      <c r="F91">
        <v>9.9000003020963209E+37</v>
      </c>
      <c r="G91">
        <v>1.55260003</v>
      </c>
      <c r="H91">
        <v>1181.2869873</v>
      </c>
      <c r="J91" s="2">
        <f>TREND(Calibration!$A$2:$A$4,Calibration!$B$2:$B$4,C91)</f>
        <v>390.35227955271836</v>
      </c>
      <c r="K91" s="2">
        <f>TREND(Calibration!$A$2:$A$4,Calibration!$C$2:$C$4,E91)</f>
        <v>492.88886612749047</v>
      </c>
      <c r="L91" s="2">
        <f>TREND(Calibration!$A$2:$A$4,Calibration!$D$2:$D$4,G91)</f>
        <v>588.81031274470445</v>
      </c>
    </row>
    <row r="92" spans="1:12" x14ac:dyDescent="0.25">
      <c r="A92">
        <v>450092</v>
      </c>
      <c r="B92">
        <v>14.248999599999999</v>
      </c>
      <c r="C92">
        <v>0.60479998999999995</v>
      </c>
      <c r="D92">
        <v>901.61602783000001</v>
      </c>
      <c r="E92">
        <v>1.2696000300000001</v>
      </c>
      <c r="F92">
        <v>1267.3520507799999</v>
      </c>
      <c r="G92">
        <v>1.5532000100000001</v>
      </c>
      <c r="H92">
        <v>9.9000003020963209E+37</v>
      </c>
      <c r="J92" s="2">
        <f>TREND(Calibration!$A$2:$A$4,Calibration!$B$2:$B$4,C92)</f>
        <v>394.98477461458327</v>
      </c>
      <c r="K92" s="2">
        <f>TREND(Calibration!$A$2:$A$4,Calibration!$C$2:$C$4,E92)</f>
        <v>491.55767652561894</v>
      </c>
      <c r="L92" s="2">
        <f>TREND(Calibration!$A$2:$A$4,Calibration!$D$2:$D$4,G92)</f>
        <v>589.05840314216312</v>
      </c>
    </row>
    <row r="93" spans="1:12" x14ac:dyDescent="0.25">
      <c r="A93">
        <v>455093</v>
      </c>
      <c r="B93">
        <v>14.32800007</v>
      </c>
      <c r="C93">
        <v>0.60919999999999996</v>
      </c>
      <c r="D93">
        <v>854.53601074000005</v>
      </c>
      <c r="E93">
        <v>1.2675000400000001</v>
      </c>
      <c r="F93">
        <v>972.62597656000003</v>
      </c>
      <c r="G93">
        <v>1.5542000499999999</v>
      </c>
      <c r="H93">
        <v>9.9000003020963209E+37</v>
      </c>
      <c r="J93" s="2">
        <f>TREND(Calibration!$A$2:$A$4,Calibration!$B$2:$B$4,C93)</f>
        <v>397.7025112275374</v>
      </c>
      <c r="K93" s="2">
        <f>TREND(Calibration!$A$2:$A$4,Calibration!$C$2:$C$4,E93)</f>
        <v>490.71054963558572</v>
      </c>
      <c r="L93" s="2">
        <f>TREND(Calibration!$A$2:$A$4,Calibration!$D$2:$D$4,G93)</f>
        <v>589.47191746109809</v>
      </c>
    </row>
    <row r="94" spans="1:12" x14ac:dyDescent="0.25">
      <c r="A94">
        <v>460092</v>
      </c>
      <c r="B94">
        <v>14.34899998</v>
      </c>
      <c r="C94">
        <v>0.60540002999999998</v>
      </c>
      <c r="D94">
        <v>930.98797606999995</v>
      </c>
      <c r="E94">
        <v>1.26419997</v>
      </c>
      <c r="F94">
        <v>1322.55505371</v>
      </c>
      <c r="G94">
        <v>1.5563999399999999</v>
      </c>
      <c r="H94">
        <v>9.9000003020963209E+37</v>
      </c>
      <c r="J94" s="2">
        <f>TREND(Calibration!$A$2:$A$4,Calibration!$B$2:$B$4,C94)</f>
        <v>395.35539892617277</v>
      </c>
      <c r="K94" s="2">
        <f>TREND(Calibration!$A$2:$A$4,Calibration!$C$2:$C$4,E94)</f>
        <v>489.3793156601896</v>
      </c>
      <c r="L94" s="2">
        <f>TREND(Calibration!$A$2:$A$4,Calibration!$D$2:$D$4,G94)</f>
        <v>590.38156709019484</v>
      </c>
    </row>
    <row r="95" spans="1:12" x14ac:dyDescent="0.25">
      <c r="A95">
        <v>465092</v>
      </c>
      <c r="B95">
        <v>14.31000042</v>
      </c>
      <c r="C95">
        <v>0.59399997999999998</v>
      </c>
      <c r="D95">
        <v>786.98498534999999</v>
      </c>
      <c r="E95">
        <v>1.2620999799999999</v>
      </c>
      <c r="F95">
        <v>9.9000003020963209E+37</v>
      </c>
      <c r="G95">
        <v>1.56500006</v>
      </c>
      <c r="H95">
        <v>9.9000003020963209E+37</v>
      </c>
      <c r="J95" s="2">
        <f>TREND(Calibration!$A$2:$A$4,Calibration!$B$2:$B$4,C95)</f>
        <v>388.31397554883767</v>
      </c>
      <c r="K95" s="2">
        <f>TREND(Calibration!$A$2:$A$4,Calibration!$C$2:$C$4,E95)</f>
        <v>488.53218877015638</v>
      </c>
      <c r="L95" s="2">
        <f>TREND(Calibration!$A$2:$A$4,Calibration!$D$2:$D$4,G95)</f>
        <v>593.9376976095333</v>
      </c>
    </row>
    <row r="96" spans="1:12" x14ac:dyDescent="0.25">
      <c r="A96">
        <v>470093</v>
      </c>
      <c r="B96">
        <v>14.2159996</v>
      </c>
      <c r="C96">
        <v>0.60270000000000001</v>
      </c>
      <c r="D96">
        <v>686.00201416000004</v>
      </c>
      <c r="E96">
        <v>1.26479995</v>
      </c>
      <c r="F96">
        <v>1113.3139648399999</v>
      </c>
      <c r="G96">
        <v>1.5661</v>
      </c>
      <c r="H96">
        <v>1319.0970459</v>
      </c>
      <c r="J96" s="2">
        <f>TREND(Calibration!$A$2:$A$4,Calibration!$B$2:$B$4,C96)</f>
        <v>393.68768217392119</v>
      </c>
      <c r="K96" s="2">
        <f>TREND(Calibration!$A$2:$A$4,Calibration!$C$2:$C$4,E96)</f>
        <v>489.62134499913037</v>
      </c>
      <c r="L96" s="2">
        <f>TREND(Calibration!$A$2:$A$4,Calibration!$D$2:$D$4,G96)</f>
        <v>594.39252035659274</v>
      </c>
    </row>
    <row r="97" spans="1:12" x14ac:dyDescent="0.25">
      <c r="A97">
        <v>475092</v>
      </c>
      <c r="B97">
        <v>14.071999549999999</v>
      </c>
      <c r="C97">
        <v>0.60049998999999998</v>
      </c>
      <c r="D97">
        <v>1135.27502441</v>
      </c>
      <c r="E97">
        <v>1.26479995</v>
      </c>
      <c r="F97">
        <v>844.53399658000001</v>
      </c>
      <c r="G97">
        <v>1.5613000399999999</v>
      </c>
      <c r="H97">
        <v>9.9000003020963209E+37</v>
      </c>
      <c r="J97" s="2">
        <f>TREND(Calibration!$A$2:$A$4,Calibration!$B$2:$B$4,C97)</f>
        <v>392.32881077911406</v>
      </c>
      <c r="K97" s="2">
        <f>TREND(Calibration!$A$2:$A$4,Calibration!$C$2:$C$4,E97)</f>
        <v>489.62134499913037</v>
      </c>
      <c r="L97" s="2">
        <f>TREND(Calibration!$A$2:$A$4,Calibration!$D$2:$D$4,G97)</f>
        <v>592.40774755718951</v>
      </c>
    </row>
    <row r="98" spans="1:12" x14ac:dyDescent="0.25">
      <c r="A98">
        <v>480092</v>
      </c>
      <c r="B98">
        <v>13.99100018</v>
      </c>
      <c r="C98">
        <v>0.60159998999999997</v>
      </c>
      <c r="D98">
        <v>703.53399658000001</v>
      </c>
      <c r="E98">
        <v>1.26479995</v>
      </c>
      <c r="F98">
        <v>1009.1760253899999</v>
      </c>
      <c r="G98">
        <v>1.55260003</v>
      </c>
      <c r="H98">
        <v>9.9000003020963209E+37</v>
      </c>
      <c r="J98" s="2">
        <f>TREND(Calibration!$A$2:$A$4,Calibration!$B$2:$B$4,C98)</f>
        <v>393.00824338818757</v>
      </c>
      <c r="K98" s="2">
        <f>TREND(Calibration!$A$2:$A$4,Calibration!$C$2:$C$4,E98)</f>
        <v>489.62134499913037</v>
      </c>
      <c r="L98" s="2">
        <f>TREND(Calibration!$A$2:$A$4,Calibration!$D$2:$D$4,G98)</f>
        <v>588.81031274470445</v>
      </c>
    </row>
    <row r="99" spans="1:12" x14ac:dyDescent="0.25">
      <c r="A99">
        <v>485092</v>
      </c>
      <c r="B99">
        <v>13.95600033</v>
      </c>
      <c r="C99">
        <v>0.60809999999999997</v>
      </c>
      <c r="D99">
        <v>300.33599853999999</v>
      </c>
      <c r="E99">
        <v>1.26479995</v>
      </c>
      <c r="F99">
        <v>9.9000003020963209E+37</v>
      </c>
      <c r="G99">
        <v>1.55260003</v>
      </c>
      <c r="H99">
        <v>1370.1750488299999</v>
      </c>
      <c r="J99" s="2">
        <f>TREND(Calibration!$A$2:$A$4,Calibration!$B$2:$B$4,C99)</f>
        <v>397.0230786184639</v>
      </c>
      <c r="K99" s="2">
        <f>TREND(Calibration!$A$2:$A$4,Calibration!$C$2:$C$4,E99)</f>
        <v>489.62134499913037</v>
      </c>
      <c r="L99" s="2">
        <f>TREND(Calibration!$A$2:$A$4,Calibration!$D$2:$D$4,G99)</f>
        <v>588.81031274470445</v>
      </c>
    </row>
    <row r="100" spans="1:12" x14ac:dyDescent="0.25">
      <c r="A100">
        <v>490093</v>
      </c>
      <c r="B100">
        <v>14.024999619999999</v>
      </c>
      <c r="C100">
        <v>0.59939998000000005</v>
      </c>
      <c r="D100">
        <v>1024.23706055</v>
      </c>
      <c r="E100">
        <v>1.2659000199999999</v>
      </c>
      <c r="F100">
        <v>952.55902100000003</v>
      </c>
      <c r="G100">
        <v>1.5552999999999999</v>
      </c>
      <c r="H100">
        <v>9.9000003020963209E+37</v>
      </c>
      <c r="J100" s="2">
        <f>TREND(Calibration!$A$2:$A$4,Calibration!$B$2:$B$4,C100)</f>
        <v>391.6493719933805</v>
      </c>
      <c r="K100" s="2">
        <f>TREND(Calibration!$A$2:$A$4,Calibration!$C$2:$C$4,E100)</f>
        <v>490.06510848272734</v>
      </c>
      <c r="L100" s="2">
        <f>TREND(Calibration!$A$2:$A$4,Calibration!$D$2:$D$4,G100)</f>
        <v>589.92674434313528</v>
      </c>
    </row>
    <row r="101" spans="1:12" x14ac:dyDescent="0.25">
      <c r="A101">
        <v>495092</v>
      </c>
      <c r="B101">
        <v>14.17099953</v>
      </c>
      <c r="C101">
        <v>0.59299999000000003</v>
      </c>
      <c r="D101">
        <v>-154.18400574</v>
      </c>
      <c r="E101">
        <v>1.26909995</v>
      </c>
      <c r="F101">
        <v>948.46099853999999</v>
      </c>
      <c r="G101">
        <v>1.5596000000000001</v>
      </c>
      <c r="H101">
        <v>9.9000003020963209E+37</v>
      </c>
      <c r="J101" s="2">
        <f>TREND(Calibration!$A$2:$A$4,Calibration!$B$2:$B$4,C101)</f>
        <v>387.69631571724915</v>
      </c>
      <c r="K101" s="2">
        <f>TREND(Calibration!$A$2:$A$4,Calibration!$C$2:$C$4,E101)</f>
        <v>491.35594641491946</v>
      </c>
      <c r="L101" s="2">
        <f>TREND(Calibration!$A$2:$A$4,Calibration!$D$2:$D$4,G101)</f>
        <v>591.70478479293786</v>
      </c>
    </row>
    <row r="102" spans="1:12" x14ac:dyDescent="0.25">
      <c r="A102">
        <v>500091</v>
      </c>
      <c r="B102">
        <v>14.350999829999999</v>
      </c>
      <c r="C102">
        <v>0.58649998999999997</v>
      </c>
      <c r="D102">
        <v>688.66497803000004</v>
      </c>
      <c r="E102">
        <v>1.27670002</v>
      </c>
      <c r="F102">
        <v>780.97900390999996</v>
      </c>
      <c r="G102">
        <v>1.5569000200000001</v>
      </c>
      <c r="H102">
        <v>9.9000003020963209E+37</v>
      </c>
      <c r="J102" s="2">
        <f>TREND(Calibration!$A$2:$A$4,Calibration!$B$2:$B$4,C102)</f>
        <v>383.68148666363282</v>
      </c>
      <c r="K102" s="2">
        <f>TREND(Calibration!$A$2:$A$4,Calibration!$C$2:$C$4,E102)</f>
        <v>494.4217818061046</v>
      </c>
      <c r="L102" s="2">
        <f>TREND(Calibration!$A$2:$A$4,Calibration!$D$2:$D$4,G102)</f>
        <v>590.58834905952915</v>
      </c>
    </row>
    <row r="103" spans="1:12" x14ac:dyDescent="0.25">
      <c r="A103">
        <v>505090</v>
      </c>
      <c r="B103">
        <v>14.397000309999999</v>
      </c>
      <c r="C103">
        <v>0.57950002</v>
      </c>
      <c r="D103">
        <v>724.96997069999998</v>
      </c>
      <c r="E103">
        <v>1.2783000499999999</v>
      </c>
      <c r="F103">
        <v>544.54199218999997</v>
      </c>
      <c r="G103">
        <v>1.5552999999999999</v>
      </c>
      <c r="H103">
        <v>9.9000003020963209E+37</v>
      </c>
      <c r="J103" s="2">
        <f>TREND(Calibration!$A$2:$A$4,Calibration!$B$2:$B$4,C103)</f>
        <v>379.35784313587254</v>
      </c>
      <c r="K103" s="2">
        <f>TREND(Calibration!$A$2:$A$4,Calibration!$C$2:$C$4,E103)</f>
        <v>495.0672269929197</v>
      </c>
      <c r="L103" s="2">
        <f>TREND(Calibration!$A$2:$A$4,Calibration!$D$2:$D$4,G103)</f>
        <v>589.92674434313528</v>
      </c>
    </row>
    <row r="104" spans="1:12" x14ac:dyDescent="0.25">
      <c r="A104">
        <v>510090</v>
      </c>
      <c r="B104">
        <v>14.321999549999999</v>
      </c>
      <c r="C104">
        <v>0.59890001999999998</v>
      </c>
      <c r="D104">
        <v>648.54901123000002</v>
      </c>
      <c r="E104">
        <v>1.2755999600000001</v>
      </c>
      <c r="F104">
        <v>539.51098633000004</v>
      </c>
      <c r="G104">
        <v>1.56229997</v>
      </c>
      <c r="H104">
        <v>1332.8370361299999</v>
      </c>
      <c r="J104" s="2">
        <f>TREND(Calibration!$A$2:$A$4,Calibration!$B$2:$B$4,C104)</f>
        <v>391.34056369589644</v>
      </c>
      <c r="K104" s="2">
        <f>TREND(Calibration!$A$2:$A$4,Calibration!$C$2:$C$4,E104)</f>
        <v>493.97802235646441</v>
      </c>
      <c r="L104" s="2">
        <f>TREND(Calibration!$A$2:$A$4,Calibration!$D$2:$D$4,G104)</f>
        <v>592.82121639136881</v>
      </c>
    </row>
    <row r="105" spans="1:12" x14ac:dyDescent="0.25">
      <c r="A105">
        <v>515091</v>
      </c>
      <c r="B105">
        <v>14.227999690000001</v>
      </c>
      <c r="C105">
        <v>0.58270001000000005</v>
      </c>
      <c r="D105">
        <v>976.63500977000001</v>
      </c>
      <c r="E105">
        <v>1.2869000399999999</v>
      </c>
      <c r="F105">
        <v>545.83300781000003</v>
      </c>
      <c r="G105">
        <v>1.5613000399999999</v>
      </c>
      <c r="H105">
        <v>9.9000003020963209E+37</v>
      </c>
      <c r="J105" s="2">
        <f>TREND(Calibration!$A$2:$A$4,Calibration!$B$2:$B$4,C105)</f>
        <v>381.33436818560818</v>
      </c>
      <c r="K105" s="2">
        <f>TREND(Calibration!$A$2:$A$4,Calibration!$C$2:$C$4,E105)</f>
        <v>498.5364257905411</v>
      </c>
      <c r="L105" s="2">
        <f>TREND(Calibration!$A$2:$A$4,Calibration!$D$2:$D$4,G105)</f>
        <v>592.40774755718951</v>
      </c>
    </row>
    <row r="106" spans="1:12" x14ac:dyDescent="0.25">
      <c r="A106">
        <v>520090</v>
      </c>
      <c r="B106">
        <v>14.147000309999999</v>
      </c>
      <c r="C106">
        <v>0.58969998000000001</v>
      </c>
      <c r="D106">
        <v>522.34197998000002</v>
      </c>
      <c r="E106">
        <v>1.2788000100000001</v>
      </c>
      <c r="F106">
        <v>1113.7309570299999</v>
      </c>
      <c r="G106">
        <v>1.5514999599999999</v>
      </c>
      <c r="H106">
        <v>1258.9959716799999</v>
      </c>
      <c r="J106" s="2">
        <f>TREND(Calibration!$A$2:$A$4,Calibration!$B$2:$B$4,C106)</f>
        <v>385.65801171336847</v>
      </c>
      <c r="K106" s="2">
        <f>TREND(Calibration!$A$2:$A$4,Calibration!$C$2:$C$4,E106)</f>
        <v>495.26890869613794</v>
      </c>
      <c r="L106" s="2">
        <f>TREND(Calibration!$A$2:$A$4,Calibration!$D$2:$D$4,G106)</f>
        <v>588.35543624293359</v>
      </c>
    </row>
    <row r="107" spans="1:12" x14ac:dyDescent="0.25">
      <c r="A107">
        <v>525090</v>
      </c>
      <c r="B107">
        <v>14.05799961</v>
      </c>
      <c r="C107">
        <v>0.58759998999999996</v>
      </c>
      <c r="D107">
        <v>1118.7089843700001</v>
      </c>
      <c r="E107">
        <v>1.27719998</v>
      </c>
      <c r="F107">
        <v>767.71801758000004</v>
      </c>
      <c r="G107">
        <v>1.55050004</v>
      </c>
      <c r="H107">
        <v>876.02001953000001</v>
      </c>
      <c r="J107" s="2">
        <f>TREND(Calibration!$A$2:$A$4,Calibration!$B$2:$B$4,C107)</f>
        <v>384.36091927270638</v>
      </c>
      <c r="K107" s="2">
        <f>TREND(Calibration!$A$2:$A$4,Calibration!$C$2:$C$4,E107)</f>
        <v>494.62346350932273</v>
      </c>
      <c r="L107" s="2">
        <f>TREND(Calibration!$A$2:$A$4,Calibration!$D$2:$D$4,G107)</f>
        <v>587.94197154373217</v>
      </c>
    </row>
    <row r="108" spans="1:12" x14ac:dyDescent="0.25">
      <c r="A108">
        <v>530090</v>
      </c>
      <c r="B108">
        <v>13.99400043</v>
      </c>
      <c r="C108">
        <v>0.59350002000000002</v>
      </c>
      <c r="D108">
        <v>886.73901366999996</v>
      </c>
      <c r="E108">
        <v>1.28040004</v>
      </c>
      <c r="F108">
        <v>721.00097656000003</v>
      </c>
      <c r="G108">
        <v>1.54779994</v>
      </c>
      <c r="H108">
        <v>9.9000003020963209E+37</v>
      </c>
      <c r="J108" s="2">
        <f>TREND(Calibration!$A$2:$A$4,Calibration!$B$2:$B$4,C108)</f>
        <v>388.00516725135373</v>
      </c>
      <c r="K108" s="2">
        <f>TREND(Calibration!$A$2:$A$4,Calibration!$C$2:$C$4,E108)</f>
        <v>495.91435388295292</v>
      </c>
      <c r="L108" s="2">
        <f>TREND(Calibration!$A$2:$A$4,Calibration!$D$2:$D$4,G108)</f>
        <v>586.82548619058991</v>
      </c>
    </row>
    <row r="109" spans="1:12" x14ac:dyDescent="0.25">
      <c r="A109">
        <v>535090</v>
      </c>
      <c r="B109">
        <v>13.946999549999999</v>
      </c>
      <c r="C109">
        <v>0.59780001999999999</v>
      </c>
      <c r="D109">
        <v>940.93597411999997</v>
      </c>
      <c r="E109">
        <v>1.2884999500000001</v>
      </c>
      <c r="F109">
        <v>668.07501220999995</v>
      </c>
      <c r="G109">
        <v>1.55589998</v>
      </c>
      <c r="H109">
        <v>1332.8399658200001</v>
      </c>
      <c r="J109" s="2">
        <f>TREND(Calibration!$A$2:$A$4,Calibration!$B$2:$B$4,C109)</f>
        <v>390.66113108682293</v>
      </c>
      <c r="K109" s="2">
        <f>TREND(Calibration!$A$2:$A$4,Calibration!$C$2:$C$4,E109)</f>
        <v>499.18182256987495</v>
      </c>
      <c r="L109" s="2">
        <f>TREND(Calibration!$A$2:$A$4,Calibration!$D$2:$D$4,G109)</f>
        <v>590.17483474059406</v>
      </c>
    </row>
    <row r="110" spans="1:12" x14ac:dyDescent="0.25">
      <c r="A110">
        <v>540091</v>
      </c>
      <c r="B110">
        <v>14.02999973</v>
      </c>
      <c r="C110">
        <v>0.58490001999999996</v>
      </c>
      <c r="D110">
        <v>1081.5090332</v>
      </c>
      <c r="E110">
        <v>1.3063999399999999</v>
      </c>
      <c r="F110">
        <v>1075.1510009799999</v>
      </c>
      <c r="G110">
        <v>1.5607000600000001</v>
      </c>
      <c r="H110">
        <v>1200.9399414100001</v>
      </c>
      <c r="J110" s="2">
        <f>TREND(Calibration!$A$2:$A$4,Calibration!$B$2:$B$4,C110)</f>
        <v>382.69323958041525</v>
      </c>
      <c r="K110" s="2">
        <f>TREND(Calibration!$A$2:$A$4,Calibration!$C$2:$C$4,E110)</f>
        <v>506.40260117373771</v>
      </c>
      <c r="L110" s="2">
        <f>TREND(Calibration!$A$2:$A$4,Calibration!$D$2:$D$4,G110)</f>
        <v>592.15965715973084</v>
      </c>
    </row>
    <row r="111" spans="1:12" x14ac:dyDescent="0.25">
      <c r="A111">
        <v>545091</v>
      </c>
      <c r="B111">
        <v>14.210000040000001</v>
      </c>
      <c r="C111">
        <v>0.58700001000000002</v>
      </c>
      <c r="D111">
        <v>847.96398925999995</v>
      </c>
      <c r="E111">
        <v>1.3118000000000001</v>
      </c>
      <c r="F111">
        <v>889.83398437000005</v>
      </c>
      <c r="G111">
        <v>1.5575000000000001</v>
      </c>
      <c r="H111">
        <v>9.9000003020963209E+37</v>
      </c>
      <c r="J111" s="2">
        <f>TREND(Calibration!$A$2:$A$4,Calibration!$B$2:$B$4,C111)</f>
        <v>383.99033202107739</v>
      </c>
      <c r="K111" s="2">
        <f>TREND(Calibration!$A$2:$A$4,Calibration!$C$2:$C$4,E111)</f>
        <v>508.58096203916716</v>
      </c>
      <c r="L111" s="2">
        <f>TREND(Calibration!$A$2:$A$4,Calibration!$D$2:$D$4,G111)</f>
        <v>590.83643945698782</v>
      </c>
    </row>
    <row r="112" spans="1:12" x14ac:dyDescent="0.25">
      <c r="A112">
        <v>550090</v>
      </c>
      <c r="B112">
        <v>14.315999980000001</v>
      </c>
      <c r="C112">
        <v>0.58590001000000003</v>
      </c>
      <c r="D112">
        <v>906.88098145000004</v>
      </c>
      <c r="E112">
        <v>1.3199000400000001</v>
      </c>
      <c r="F112">
        <v>1226.2590332</v>
      </c>
      <c r="G112">
        <v>1.5563999399999999</v>
      </c>
      <c r="H112">
        <v>9.9000003020963209E+37</v>
      </c>
      <c r="J112" s="2">
        <f>TREND(Calibration!$A$2:$A$4,Calibration!$B$2:$B$4,C112)</f>
        <v>383.31089941200383</v>
      </c>
      <c r="K112" s="2">
        <f>TREND(Calibration!$A$2:$A$4,Calibration!$C$2:$C$4,E112)</f>
        <v>511.84848316752721</v>
      </c>
      <c r="L112" s="2">
        <f>TREND(Calibration!$A$2:$A$4,Calibration!$D$2:$D$4,G112)</f>
        <v>590.38156709019484</v>
      </c>
    </row>
    <row r="113" spans="1:12" x14ac:dyDescent="0.25">
      <c r="A113">
        <v>555091</v>
      </c>
      <c r="B113">
        <v>14.34200001</v>
      </c>
      <c r="C113">
        <v>0.58319997999999995</v>
      </c>
      <c r="D113">
        <v>663.55297852000001</v>
      </c>
      <c r="E113">
        <v>1.3161</v>
      </c>
      <c r="F113">
        <v>9.9000003020963209E+37</v>
      </c>
      <c r="G113">
        <v>1.55480003</v>
      </c>
      <c r="H113">
        <v>9.9000003020963209E+37</v>
      </c>
      <c r="J113" s="2">
        <f>TREND(Calibration!$A$2:$A$4,Calibration!$B$2:$B$4,C113)</f>
        <v>381.6431826597522</v>
      </c>
      <c r="K113" s="2">
        <f>TREND(Calibration!$A$2:$A$4,Calibration!$C$2:$C$4,E113)</f>
        <v>510.31556345495619</v>
      </c>
      <c r="L113" s="2">
        <f>TREND(Calibration!$A$2:$A$4,Calibration!$D$2:$D$4,G113)</f>
        <v>589.72000785855687</v>
      </c>
    </row>
    <row r="114" spans="1:12" x14ac:dyDescent="0.25">
      <c r="A114">
        <v>560092</v>
      </c>
      <c r="B114">
        <v>14.260999679999999</v>
      </c>
      <c r="C114">
        <v>0.59299999000000003</v>
      </c>
      <c r="D114">
        <v>983.19097899999997</v>
      </c>
      <c r="E114">
        <v>1.31930006</v>
      </c>
      <c r="F114">
        <v>1163.66796875</v>
      </c>
      <c r="G114">
        <v>1.5575000000000001</v>
      </c>
      <c r="H114">
        <v>9.9000003020963209E+37</v>
      </c>
      <c r="J114" s="2">
        <f>TREND(Calibration!$A$2:$A$4,Calibration!$B$2:$B$4,C114)</f>
        <v>387.69631571724915</v>
      </c>
      <c r="K114" s="2">
        <f>TREND(Calibration!$A$2:$A$4,Calibration!$C$2:$C$4,E114)</f>
        <v>511.60645382858638</v>
      </c>
      <c r="L114" s="2">
        <f>TREND(Calibration!$A$2:$A$4,Calibration!$D$2:$D$4,G114)</f>
        <v>590.83643945698782</v>
      </c>
    </row>
    <row r="115" spans="1:12" x14ac:dyDescent="0.25">
      <c r="A115">
        <v>565091</v>
      </c>
      <c r="B115">
        <v>14.13399982</v>
      </c>
      <c r="C115">
        <v>0.58590001000000003</v>
      </c>
      <c r="D115">
        <v>821.49597168000003</v>
      </c>
      <c r="E115">
        <v>1.2961000199999999</v>
      </c>
      <c r="F115">
        <v>1002.20001221</v>
      </c>
      <c r="G115">
        <v>1.5552999999999999</v>
      </c>
      <c r="H115">
        <v>9.9000003020963209E+37</v>
      </c>
      <c r="J115" s="2">
        <f>TREND(Calibration!$A$2:$A$4,Calibration!$B$2:$B$4,C115)</f>
        <v>383.31089941200383</v>
      </c>
      <c r="K115" s="2">
        <f>TREND(Calibration!$A$2:$A$4,Calibration!$C$2:$C$4,E115)</f>
        <v>502.24765796105999</v>
      </c>
      <c r="L115" s="2">
        <f>TREND(Calibration!$A$2:$A$4,Calibration!$D$2:$D$4,G115)</f>
        <v>589.92674434313528</v>
      </c>
    </row>
    <row r="116" spans="1:12" x14ac:dyDescent="0.25">
      <c r="A116">
        <v>570091</v>
      </c>
      <c r="B116">
        <v>14.06000042</v>
      </c>
      <c r="C116">
        <v>0.57779997999999999</v>
      </c>
      <c r="D116">
        <v>567.52301024999997</v>
      </c>
      <c r="E116">
        <v>1.2949999599999999</v>
      </c>
      <c r="F116">
        <v>951.21301270000004</v>
      </c>
      <c r="G116">
        <v>1.5563999399999999</v>
      </c>
      <c r="H116">
        <v>9.9000003020963209E+37</v>
      </c>
      <c r="J116" s="2">
        <f>TREND(Calibration!$A$2:$A$4,Calibration!$B$2:$B$4,C116)</f>
        <v>378.30778621520949</v>
      </c>
      <c r="K116" s="2">
        <f>TREND(Calibration!$A$2:$A$4,Calibration!$C$2:$C$4,E116)</f>
        <v>501.80389851141979</v>
      </c>
      <c r="L116" s="2">
        <f>TREND(Calibration!$A$2:$A$4,Calibration!$D$2:$D$4,G116)</f>
        <v>590.38156709019484</v>
      </c>
    </row>
    <row r="117" spans="1:12" x14ac:dyDescent="0.25">
      <c r="A117">
        <v>575091</v>
      </c>
      <c r="B117">
        <v>14.001000400000001</v>
      </c>
      <c r="C117">
        <v>0.57779997999999999</v>
      </c>
      <c r="D117">
        <v>511.22000121999997</v>
      </c>
      <c r="E117">
        <v>1.28209996</v>
      </c>
      <c r="F117">
        <v>802.06799316000001</v>
      </c>
      <c r="G117">
        <v>1.56229997</v>
      </c>
      <c r="H117">
        <v>9.9000003020963209E+37</v>
      </c>
      <c r="J117" s="2">
        <f>TREND(Calibration!$A$2:$A$4,Calibration!$B$2:$B$4,C117)</f>
        <v>378.30778621520949</v>
      </c>
      <c r="K117" s="2">
        <f>TREND(Calibration!$A$2:$A$4,Calibration!$C$2:$C$4,E117)</f>
        <v>496.60009426405259</v>
      </c>
      <c r="L117" s="2">
        <f>TREND(Calibration!$A$2:$A$4,Calibration!$D$2:$D$4,G117)</f>
        <v>592.82121639136881</v>
      </c>
    </row>
    <row r="118" spans="1:12" x14ac:dyDescent="0.25">
      <c r="A118">
        <v>580092</v>
      </c>
      <c r="B118">
        <v>13.925999640000001</v>
      </c>
      <c r="C118">
        <v>0.58539998999999998</v>
      </c>
      <c r="D118">
        <v>580.71801758000004</v>
      </c>
      <c r="E118">
        <v>1.2841999500000001</v>
      </c>
      <c r="F118">
        <v>562.30297852000001</v>
      </c>
      <c r="G118">
        <v>1.55369997</v>
      </c>
      <c r="H118">
        <v>9.9000003020963209E+37</v>
      </c>
      <c r="J118" s="2">
        <f>TREND(Calibration!$A$2:$A$4,Calibration!$B$2:$B$4,C118)</f>
        <v>383.00205405455932</v>
      </c>
      <c r="K118" s="2">
        <f>TREND(Calibration!$A$2:$A$4,Calibration!$C$2:$C$4,E118)</f>
        <v>497.44722115408581</v>
      </c>
      <c r="L118" s="2">
        <f>TREND(Calibration!$A$2:$A$4,Calibration!$D$2:$D$4,G118)</f>
        <v>589.26513549176389</v>
      </c>
    </row>
    <row r="119" spans="1:12" x14ac:dyDescent="0.25">
      <c r="A119">
        <v>585091</v>
      </c>
      <c r="B119">
        <v>13.93900013</v>
      </c>
      <c r="C119">
        <v>0.58109999000000001</v>
      </c>
      <c r="D119">
        <v>595.96398925999995</v>
      </c>
      <c r="E119">
        <v>1.29830003</v>
      </c>
      <c r="F119">
        <v>867.77099609000004</v>
      </c>
      <c r="G119">
        <v>1.5493999700000001</v>
      </c>
      <c r="H119">
        <v>1231.8010253899999</v>
      </c>
      <c r="J119" s="2">
        <f>TREND(Calibration!$A$2:$A$4,Calibration!$B$2:$B$4,C119)</f>
        <v>380.34609021909012</v>
      </c>
      <c r="K119" s="2">
        <f>TREND(Calibration!$A$2:$A$4,Calibration!$C$2:$C$4,E119)</f>
        <v>503.13513248681591</v>
      </c>
      <c r="L119" s="2">
        <f>TREND(Calibration!$A$2:$A$4,Calibration!$D$2:$D$4,G119)</f>
        <v>587.48709504196142</v>
      </c>
    </row>
    <row r="120" spans="1:12" x14ac:dyDescent="0.25">
      <c r="A120">
        <v>590091</v>
      </c>
      <c r="B120">
        <v>14.059000019999999</v>
      </c>
      <c r="C120">
        <v>0.58539998999999998</v>
      </c>
      <c r="D120">
        <v>767.23901366999996</v>
      </c>
      <c r="E120">
        <v>1.29879999</v>
      </c>
      <c r="F120">
        <v>971.85900878999996</v>
      </c>
      <c r="G120">
        <v>1.5509999999999999</v>
      </c>
      <c r="H120">
        <v>9.9000003020963209E+37</v>
      </c>
      <c r="J120" s="2">
        <f>TREND(Calibration!$A$2:$A$4,Calibration!$B$2:$B$4,C120)</f>
        <v>383.00205405455932</v>
      </c>
      <c r="K120" s="2">
        <f>TREND(Calibration!$A$2:$A$4,Calibration!$C$2:$C$4,E120)</f>
        <v>503.33681419003403</v>
      </c>
      <c r="L120" s="2">
        <f>TREND(Calibration!$A$2:$A$4,Calibration!$D$2:$D$4,G120)</f>
        <v>588.14870389333294</v>
      </c>
    </row>
    <row r="121" spans="1:12" x14ac:dyDescent="0.25">
      <c r="A121">
        <v>595091</v>
      </c>
      <c r="B121">
        <v>14.27900028</v>
      </c>
      <c r="C121">
        <v>0.58859998000000002</v>
      </c>
      <c r="D121">
        <v>1108.70996094</v>
      </c>
      <c r="E121">
        <v>1.29069996</v>
      </c>
      <c r="F121">
        <v>786.32598876999998</v>
      </c>
      <c r="G121">
        <v>1.54830003</v>
      </c>
      <c r="H121">
        <v>9.9000003020963209E+37</v>
      </c>
      <c r="J121" s="2">
        <f>TREND(Calibration!$A$2:$A$4,Calibration!$B$2:$B$4,C121)</f>
        <v>384.97857910429497</v>
      </c>
      <c r="K121" s="2">
        <f>TREND(Calibration!$A$2:$A$4,Calibration!$C$2:$C$4,E121)</f>
        <v>500.06929709563076</v>
      </c>
      <c r="L121" s="2">
        <f>TREND(Calibration!$A$2:$A$4,Calibration!$D$2:$D$4,G121)</f>
        <v>587.03227229490199</v>
      </c>
    </row>
    <row r="122" spans="1:12" x14ac:dyDescent="0.25">
      <c r="A122">
        <v>600091</v>
      </c>
      <c r="B122">
        <v>14.41899967</v>
      </c>
      <c r="C122">
        <v>0.59619999000000001</v>
      </c>
      <c r="D122">
        <v>958.79498291000004</v>
      </c>
      <c r="E122">
        <v>1.2891000500000001</v>
      </c>
      <c r="F122">
        <v>719.72302246000004</v>
      </c>
      <c r="G122">
        <v>1.5532000100000001</v>
      </c>
      <c r="H122">
        <v>1192.2290039100001</v>
      </c>
      <c r="J122" s="2">
        <f>TREND(Calibration!$A$2:$A$4,Calibration!$B$2:$B$4,C122)</f>
        <v>389.67284694364486</v>
      </c>
      <c r="K122" s="2">
        <f>TREND(Calibration!$A$2:$A$4,Calibration!$C$2:$C$4,E122)</f>
        <v>499.42390031629702</v>
      </c>
      <c r="L122" s="2">
        <f>TREND(Calibration!$A$2:$A$4,Calibration!$D$2:$D$4,G122)</f>
        <v>589.05840314216312</v>
      </c>
    </row>
    <row r="123" spans="1:12" x14ac:dyDescent="0.25">
      <c r="A123">
        <v>605092</v>
      </c>
      <c r="B123">
        <v>14.461000439999999</v>
      </c>
      <c r="C123">
        <v>0.59670000999999995</v>
      </c>
      <c r="D123">
        <v>1029.43200684</v>
      </c>
      <c r="E123">
        <v>1.28530002</v>
      </c>
      <c r="F123">
        <v>771.87298583999996</v>
      </c>
      <c r="G123">
        <v>1.5532000100000001</v>
      </c>
      <c r="H123">
        <v>1313.5040283200001</v>
      </c>
      <c r="J123" s="2">
        <f>TREND(Calibration!$A$2:$A$4,Calibration!$B$2:$B$4,C123)</f>
        <v>389.98169230108931</v>
      </c>
      <c r="K123" s="2">
        <f>TREND(Calibration!$A$2:$A$4,Calibration!$C$2:$C$4,E123)</f>
        <v>497.89098463768278</v>
      </c>
      <c r="L123" s="2">
        <f>TREND(Calibration!$A$2:$A$4,Calibration!$D$2:$D$4,G123)</f>
        <v>589.05840314216312</v>
      </c>
    </row>
    <row r="124" spans="1:12" x14ac:dyDescent="0.25">
      <c r="A124">
        <v>610092</v>
      </c>
      <c r="B124">
        <v>14.428999900000001</v>
      </c>
      <c r="C124">
        <v>0.60210001000000002</v>
      </c>
      <c r="D124">
        <v>905.23699951000003</v>
      </c>
      <c r="E124">
        <v>1.2869000399999999</v>
      </c>
      <c r="F124">
        <v>995.36297606999995</v>
      </c>
      <c r="G124">
        <v>1.5532000100000001</v>
      </c>
      <c r="H124">
        <v>1314.95703125</v>
      </c>
      <c r="J124" s="2">
        <f>TREND(Calibration!$A$2:$A$4,Calibration!$B$2:$B$4,C124)</f>
        <v>393.31708874563208</v>
      </c>
      <c r="K124" s="2">
        <f>TREND(Calibration!$A$2:$A$4,Calibration!$C$2:$C$4,E124)</f>
        <v>498.5364257905411</v>
      </c>
      <c r="L124" s="2">
        <f>TREND(Calibration!$A$2:$A$4,Calibration!$D$2:$D$4,G124)</f>
        <v>589.05840314216312</v>
      </c>
    </row>
    <row r="125" spans="1:12" x14ac:dyDescent="0.25">
      <c r="A125">
        <v>615092</v>
      </c>
      <c r="B125">
        <v>14.317999840000001</v>
      </c>
      <c r="C125">
        <v>0.60110003000000001</v>
      </c>
      <c r="D125">
        <v>825.07202147999999</v>
      </c>
      <c r="E125">
        <v>1.2949999599999999</v>
      </c>
      <c r="F125">
        <v>1049.8249511700001</v>
      </c>
      <c r="G125">
        <v>1.5607000600000001</v>
      </c>
      <c r="H125">
        <v>1352.5649414100001</v>
      </c>
      <c r="J125" s="2">
        <f>TREND(Calibration!$A$2:$A$4,Calibration!$B$2:$B$4,C125)</f>
        <v>392.69943509070356</v>
      </c>
      <c r="K125" s="2">
        <f>TREND(Calibration!$A$2:$A$4,Calibration!$C$2:$C$4,E125)</f>
        <v>501.80389851141979</v>
      </c>
      <c r="L125" s="2">
        <f>TREND(Calibration!$A$2:$A$4,Calibration!$D$2:$D$4,G125)</f>
        <v>592.15965715973084</v>
      </c>
    </row>
    <row r="126" spans="1:12" x14ac:dyDescent="0.25">
      <c r="A126">
        <v>620092</v>
      </c>
      <c r="B126">
        <v>14.19200039</v>
      </c>
      <c r="C126">
        <v>0.60159998999999997</v>
      </c>
      <c r="D126">
        <v>837.23297118999994</v>
      </c>
      <c r="E126">
        <v>1.2836999899999999</v>
      </c>
      <c r="F126">
        <v>1302.7220459</v>
      </c>
      <c r="G126">
        <v>1.5575000000000001</v>
      </c>
      <c r="H126">
        <v>1258.93005371</v>
      </c>
      <c r="J126" s="2">
        <f>TREND(Calibration!$A$2:$A$4,Calibration!$B$2:$B$4,C126)</f>
        <v>393.00824338818757</v>
      </c>
      <c r="K126" s="2">
        <f>TREND(Calibration!$A$2:$A$4,Calibration!$C$2:$C$4,E126)</f>
        <v>497.24553945086768</v>
      </c>
      <c r="L126" s="2">
        <f>TREND(Calibration!$A$2:$A$4,Calibration!$D$2:$D$4,G126)</f>
        <v>590.83643945698782</v>
      </c>
    </row>
    <row r="127" spans="1:12" x14ac:dyDescent="0.25">
      <c r="A127">
        <v>625092</v>
      </c>
      <c r="B127">
        <v>14.13700008</v>
      </c>
      <c r="C127">
        <v>0.6038</v>
      </c>
      <c r="D127">
        <v>829.15301513999998</v>
      </c>
      <c r="E127">
        <v>1.2836999899999999</v>
      </c>
      <c r="F127">
        <v>1231.08300781</v>
      </c>
      <c r="G127">
        <v>1.5596000000000001</v>
      </c>
      <c r="H127">
        <v>1323.97302246</v>
      </c>
      <c r="J127" s="2">
        <f>TREND(Calibration!$A$2:$A$4,Calibration!$B$2:$B$4,C127)</f>
        <v>394.36711478299469</v>
      </c>
      <c r="K127" s="2">
        <f>TREND(Calibration!$A$2:$A$4,Calibration!$C$2:$C$4,E127)</f>
        <v>497.24553945086768</v>
      </c>
      <c r="L127" s="2">
        <f>TREND(Calibration!$A$2:$A$4,Calibration!$D$2:$D$4,G127)</f>
        <v>591.70478479293786</v>
      </c>
    </row>
    <row r="128" spans="1:12" x14ac:dyDescent="0.25">
      <c r="A128">
        <v>630092</v>
      </c>
      <c r="B128">
        <v>14.0909996</v>
      </c>
      <c r="C128">
        <v>0.6038</v>
      </c>
      <c r="D128">
        <v>750.66302489999998</v>
      </c>
      <c r="E128">
        <v>1.3009999999999999</v>
      </c>
      <c r="F128">
        <v>1126.11096191</v>
      </c>
      <c r="G128">
        <v>1.55799997</v>
      </c>
      <c r="H128">
        <v>9.9000003020963209E+37</v>
      </c>
      <c r="J128" s="2">
        <f>TREND(Calibration!$A$2:$A$4,Calibration!$B$2:$B$4,C128)</f>
        <v>394.36711478299469</v>
      </c>
      <c r="K128" s="2">
        <f>TREND(Calibration!$A$2:$A$4,Calibration!$C$2:$C$4,E128)</f>
        <v>504.22428871578984</v>
      </c>
      <c r="L128" s="2">
        <f>TREND(Calibration!$A$2:$A$4,Calibration!$D$2:$D$4,G128)</f>
        <v>591.04317594156635</v>
      </c>
    </row>
    <row r="129" spans="1:12" x14ac:dyDescent="0.25">
      <c r="A129">
        <v>635092</v>
      </c>
      <c r="B129">
        <v>14.074000359999999</v>
      </c>
      <c r="C129">
        <v>0.60000001999999997</v>
      </c>
      <c r="D129">
        <v>665.92297363</v>
      </c>
      <c r="E129">
        <v>1.2992999599999999</v>
      </c>
      <c r="F129">
        <v>9.9000003020963209E+37</v>
      </c>
      <c r="G129">
        <v>1.5514999599999999</v>
      </c>
      <c r="H129">
        <v>1207.1130371100001</v>
      </c>
      <c r="J129" s="2">
        <f>TREND(Calibration!$A$2:$A$4,Calibration!$B$2:$B$4,C129)</f>
        <v>392.01999630496994</v>
      </c>
      <c r="K129" s="2">
        <f>TREND(Calibration!$A$2:$A$4,Calibration!$C$2:$C$4,E129)</f>
        <v>503.53849992720882</v>
      </c>
      <c r="L129" s="2">
        <f>TREND(Calibration!$A$2:$A$4,Calibration!$D$2:$D$4,G129)</f>
        <v>588.35543624293359</v>
      </c>
    </row>
    <row r="130" spans="1:12" x14ac:dyDescent="0.25">
      <c r="A130">
        <v>640092</v>
      </c>
      <c r="B130">
        <v>14.18999958</v>
      </c>
      <c r="C130">
        <v>0.59939998000000005</v>
      </c>
      <c r="D130">
        <v>718.22900390999996</v>
      </c>
      <c r="E130">
        <v>1.28960001</v>
      </c>
      <c r="F130">
        <v>9.9000003020963209E+37</v>
      </c>
      <c r="G130">
        <v>1.5493999700000001</v>
      </c>
      <c r="H130">
        <v>1333.66699219</v>
      </c>
      <c r="J130" s="2">
        <f>TREND(Calibration!$A$2:$A$4,Calibration!$B$2:$B$4,C130)</f>
        <v>391.6493719933805</v>
      </c>
      <c r="K130" s="2">
        <f>TREND(Calibration!$A$2:$A$4,Calibration!$C$2:$C$4,E130)</f>
        <v>499.62558201951515</v>
      </c>
      <c r="L130" s="2">
        <f>TREND(Calibration!$A$2:$A$4,Calibration!$D$2:$D$4,G130)</f>
        <v>587.48709504196142</v>
      </c>
    </row>
    <row r="131" spans="1:12" x14ac:dyDescent="0.25">
      <c r="A131">
        <v>645092</v>
      </c>
      <c r="B131">
        <v>14.300999640000001</v>
      </c>
      <c r="C131">
        <v>0.60430002000000005</v>
      </c>
      <c r="D131">
        <v>706.31500243999994</v>
      </c>
      <c r="E131">
        <v>1.2922999900000001</v>
      </c>
      <c r="F131">
        <v>9.9000003020963209E+37</v>
      </c>
      <c r="G131">
        <v>1.5532000100000001</v>
      </c>
      <c r="H131">
        <v>1265.54003906</v>
      </c>
      <c r="J131" s="2">
        <f>TREND(Calibration!$A$2:$A$4,Calibration!$B$2:$B$4,C131)</f>
        <v>394.6759601404392</v>
      </c>
      <c r="K131" s="2">
        <f>TREND(Calibration!$A$2:$A$4,Calibration!$C$2:$C$4,E131)</f>
        <v>500.71474228244585</v>
      </c>
      <c r="L131" s="2">
        <f>TREND(Calibration!$A$2:$A$4,Calibration!$D$2:$D$4,G131)</f>
        <v>589.05840314216312</v>
      </c>
    </row>
    <row r="132" spans="1:12" x14ac:dyDescent="0.25">
      <c r="A132">
        <v>650092</v>
      </c>
      <c r="B132">
        <v>14.39599991</v>
      </c>
      <c r="C132">
        <v>0.59939998000000005</v>
      </c>
      <c r="D132">
        <v>676.52001953000001</v>
      </c>
      <c r="E132">
        <v>1.30200005</v>
      </c>
      <c r="F132">
        <v>9.9000003020963209E+37</v>
      </c>
      <c r="G132">
        <v>1.55589998</v>
      </c>
      <c r="H132">
        <v>1219.1290283200001</v>
      </c>
      <c r="J132" s="2">
        <f>TREND(Calibration!$A$2:$A$4,Calibration!$B$2:$B$4,C132)</f>
        <v>391.6493719933805</v>
      </c>
      <c r="K132" s="2">
        <f>TREND(Calibration!$A$2:$A$4,Calibration!$C$2:$C$4,E132)</f>
        <v>504.62770456366422</v>
      </c>
      <c r="L132" s="2">
        <f>TREND(Calibration!$A$2:$A$4,Calibration!$D$2:$D$4,G132)</f>
        <v>590.17483474059406</v>
      </c>
    </row>
    <row r="133" spans="1:12" x14ac:dyDescent="0.25">
      <c r="A133">
        <v>655092</v>
      </c>
      <c r="B133">
        <v>14.402000429999999</v>
      </c>
      <c r="C133">
        <v>0.60000001999999997</v>
      </c>
      <c r="D133">
        <v>817.35699463000003</v>
      </c>
      <c r="E133">
        <v>1.28960001</v>
      </c>
      <c r="F133">
        <v>9.9000003020963209E+37</v>
      </c>
      <c r="G133">
        <v>1.5596000000000001</v>
      </c>
      <c r="H133">
        <v>9.9000003020963209E+37</v>
      </c>
      <c r="J133" s="2">
        <f>TREND(Calibration!$A$2:$A$4,Calibration!$B$2:$B$4,C133)</f>
        <v>392.01999630496994</v>
      </c>
      <c r="K133" s="2">
        <f>TREND(Calibration!$A$2:$A$4,Calibration!$C$2:$C$4,E133)</f>
        <v>499.62558201951515</v>
      </c>
      <c r="L133" s="2">
        <f>TREND(Calibration!$A$2:$A$4,Calibration!$D$2:$D$4,G133)</f>
        <v>591.70478479293786</v>
      </c>
    </row>
    <row r="134" spans="1:12" x14ac:dyDescent="0.25">
      <c r="A134">
        <v>660092</v>
      </c>
      <c r="B134">
        <v>14.286000250000001</v>
      </c>
      <c r="C134">
        <v>0.59780001999999999</v>
      </c>
      <c r="D134">
        <v>778.47998046999999</v>
      </c>
      <c r="E134">
        <v>1.27719998</v>
      </c>
      <c r="F134">
        <v>1255.5539550799999</v>
      </c>
      <c r="G134">
        <v>1.5585999500000001</v>
      </c>
      <c r="H134">
        <v>9.9000003020963209E+37</v>
      </c>
      <c r="J134" s="2">
        <f>TREND(Calibration!$A$2:$A$4,Calibration!$B$2:$B$4,C134)</f>
        <v>390.66113108682293</v>
      </c>
      <c r="K134" s="2">
        <f>TREND(Calibration!$A$2:$A$4,Calibration!$C$2:$C$4,E134)</f>
        <v>494.62346350932273</v>
      </c>
      <c r="L134" s="2">
        <f>TREND(Calibration!$A$2:$A$4,Calibration!$D$2:$D$4,G134)</f>
        <v>591.29126633902513</v>
      </c>
    </row>
    <row r="135" spans="1:12" x14ac:dyDescent="0.25">
      <c r="A135">
        <v>665092</v>
      </c>
      <c r="B135">
        <v>14.211000439999999</v>
      </c>
      <c r="C135">
        <v>0.59890001999999998</v>
      </c>
      <c r="D135">
        <v>618.41198729999996</v>
      </c>
      <c r="E135">
        <v>1.28639996</v>
      </c>
      <c r="F135">
        <v>9.9000003020963209E+37</v>
      </c>
      <c r="G135">
        <v>1.5569000200000001</v>
      </c>
      <c r="H135">
        <v>1247.97497559</v>
      </c>
      <c r="J135" s="2">
        <f>TREND(Calibration!$A$2:$A$4,Calibration!$B$2:$B$4,C135)</f>
        <v>391.34056369589644</v>
      </c>
      <c r="K135" s="2">
        <f>TREND(Calibration!$A$2:$A$4,Calibration!$C$2:$C$4,E135)</f>
        <v>498.33469567984162</v>
      </c>
      <c r="L135" s="2">
        <f>TREND(Calibration!$A$2:$A$4,Calibration!$D$2:$D$4,G135)</f>
        <v>590.58834905952915</v>
      </c>
    </row>
    <row r="136" spans="1:12" x14ac:dyDescent="0.25">
      <c r="A136">
        <v>670092</v>
      </c>
      <c r="B136">
        <v>14.1420002</v>
      </c>
      <c r="C136">
        <v>0.59780001999999999</v>
      </c>
      <c r="D136">
        <v>726.14898682</v>
      </c>
      <c r="E136">
        <v>1.29390001</v>
      </c>
      <c r="F136">
        <v>1359.5670166</v>
      </c>
      <c r="G136">
        <v>1.55589998</v>
      </c>
      <c r="H136">
        <v>9.9000003020963209E+37</v>
      </c>
      <c r="J136" s="2">
        <f>TREND(Calibration!$A$2:$A$4,Calibration!$B$2:$B$4,C136)</f>
        <v>390.66113108682293</v>
      </c>
      <c r="K136" s="2">
        <f>TREND(Calibration!$A$2:$A$4,Calibration!$C$2:$C$4,E136)</f>
        <v>501.36018343530418</v>
      </c>
      <c r="L136" s="2">
        <f>TREND(Calibration!$A$2:$A$4,Calibration!$D$2:$D$4,G136)</f>
        <v>590.17483474059406</v>
      </c>
    </row>
    <row r="137" spans="1:12" x14ac:dyDescent="0.25">
      <c r="A137">
        <v>675092</v>
      </c>
      <c r="B137">
        <v>14.083999629999999</v>
      </c>
      <c r="C137">
        <v>0.59570003000000005</v>
      </c>
      <c r="D137">
        <v>689.72399901999995</v>
      </c>
      <c r="E137">
        <v>1.2836999899999999</v>
      </c>
      <c r="F137">
        <v>9.9000003020963209E+37</v>
      </c>
      <c r="G137">
        <v>1.5569000200000001</v>
      </c>
      <c r="H137">
        <v>9.9000003020963209E+37</v>
      </c>
      <c r="J137" s="2">
        <f>TREND(Calibration!$A$2:$A$4,Calibration!$B$2:$B$4,C137)</f>
        <v>389.36403864616085</v>
      </c>
      <c r="K137" s="2">
        <f>TREND(Calibration!$A$2:$A$4,Calibration!$C$2:$C$4,E137)</f>
        <v>497.24553945086768</v>
      </c>
      <c r="L137" s="2">
        <f>TREND(Calibration!$A$2:$A$4,Calibration!$D$2:$D$4,G137)</f>
        <v>590.58834905952915</v>
      </c>
    </row>
    <row r="138" spans="1:12" x14ac:dyDescent="0.25">
      <c r="A138">
        <v>680092</v>
      </c>
      <c r="B138">
        <v>14.14599991</v>
      </c>
      <c r="C138">
        <v>0.60320001999999995</v>
      </c>
      <c r="D138">
        <v>591.15399170000001</v>
      </c>
      <c r="E138">
        <v>1.29340005</v>
      </c>
      <c r="F138">
        <v>9.9000003020963209E+37</v>
      </c>
      <c r="G138">
        <v>1.5585999500000001</v>
      </c>
      <c r="H138">
        <v>9.9000003020963209E+37</v>
      </c>
      <c r="J138" s="2">
        <f>TREND(Calibration!$A$2:$A$4,Calibration!$B$2:$B$4,C138)</f>
        <v>393.99652753136564</v>
      </c>
      <c r="K138" s="2">
        <f>TREND(Calibration!$A$2:$A$4,Calibration!$C$2:$C$4,E138)</f>
        <v>501.15850173208605</v>
      </c>
      <c r="L138" s="2">
        <f>TREND(Calibration!$A$2:$A$4,Calibration!$D$2:$D$4,G138)</f>
        <v>591.29126633902513</v>
      </c>
    </row>
    <row r="139" spans="1:12" x14ac:dyDescent="0.25">
      <c r="A139">
        <v>685102</v>
      </c>
      <c r="B139">
        <v>14.25599957</v>
      </c>
      <c r="C139">
        <v>0.58810001999999995</v>
      </c>
      <c r="D139">
        <v>657.26898193</v>
      </c>
      <c r="E139">
        <v>1.2831000100000001</v>
      </c>
      <c r="F139">
        <v>1098.6369628899999</v>
      </c>
      <c r="G139">
        <v>1.5585999500000001</v>
      </c>
      <c r="H139">
        <v>1188.6789550799999</v>
      </c>
      <c r="J139" s="2">
        <f>TREND(Calibration!$A$2:$A$4,Calibration!$B$2:$B$4,C139)</f>
        <v>384.6697708068109</v>
      </c>
      <c r="K139" s="2">
        <f>TREND(Calibration!$A$2:$A$4,Calibration!$C$2:$C$4,E139)</f>
        <v>497.00351011192697</v>
      </c>
      <c r="L139" s="2">
        <f>TREND(Calibration!$A$2:$A$4,Calibration!$D$2:$D$4,G139)</f>
        <v>591.29126633902513</v>
      </c>
    </row>
    <row r="140" spans="1:12" x14ac:dyDescent="0.25">
      <c r="A140">
        <v>690093</v>
      </c>
      <c r="B140">
        <v>14.291999819999999</v>
      </c>
      <c r="C140">
        <v>0.58920002000000005</v>
      </c>
      <c r="D140">
        <v>241.51899718999999</v>
      </c>
      <c r="E140">
        <v>1.28209996</v>
      </c>
      <c r="F140">
        <v>1332.3769531200001</v>
      </c>
      <c r="G140">
        <v>1.5585999500000001</v>
      </c>
      <c r="H140">
        <v>9.9000003020963209E+37</v>
      </c>
      <c r="J140" s="2">
        <f>TREND(Calibration!$A$2:$A$4,Calibration!$B$2:$B$4,C140)</f>
        <v>385.34920341588452</v>
      </c>
      <c r="K140" s="2">
        <f>TREND(Calibration!$A$2:$A$4,Calibration!$C$2:$C$4,E140)</f>
        <v>496.60009426405259</v>
      </c>
      <c r="L140" s="2">
        <f>TREND(Calibration!$A$2:$A$4,Calibration!$D$2:$D$4,G140)</f>
        <v>591.29126633902513</v>
      </c>
    </row>
    <row r="141" spans="1:12" x14ac:dyDescent="0.25">
      <c r="A141">
        <v>695093</v>
      </c>
      <c r="B141">
        <v>14.22900009</v>
      </c>
      <c r="C141">
        <v>0.60000001999999997</v>
      </c>
      <c r="D141">
        <v>1012.75897217</v>
      </c>
      <c r="E141">
        <v>1.2745000099999999</v>
      </c>
      <c r="F141">
        <v>753.70501708999996</v>
      </c>
      <c r="G141">
        <v>1.55050004</v>
      </c>
      <c r="H141">
        <v>1259.64099121</v>
      </c>
      <c r="J141" s="2">
        <f>TREND(Calibration!$A$2:$A$4,Calibration!$B$2:$B$4,C141)</f>
        <v>392.01999630496994</v>
      </c>
      <c r="K141" s="2">
        <f>TREND(Calibration!$A$2:$A$4,Calibration!$C$2:$C$4,E141)</f>
        <v>493.53430728034868</v>
      </c>
      <c r="L141" s="2">
        <f>TREND(Calibration!$A$2:$A$4,Calibration!$D$2:$D$4,G141)</f>
        <v>587.94197154373217</v>
      </c>
    </row>
    <row r="142" spans="1:12" x14ac:dyDescent="0.25">
      <c r="A142">
        <v>700092</v>
      </c>
      <c r="B142">
        <v>14.18700027</v>
      </c>
      <c r="C142">
        <v>0.59939998000000005</v>
      </c>
      <c r="D142">
        <v>879.61700439000003</v>
      </c>
      <c r="E142">
        <v>1.2740000499999999</v>
      </c>
      <c r="F142">
        <v>936.78399658000001</v>
      </c>
      <c r="G142">
        <v>1.5424</v>
      </c>
      <c r="H142">
        <v>9.9000003020963209E+37</v>
      </c>
      <c r="J142" s="2">
        <f>TREND(Calibration!$A$2:$A$4,Calibration!$B$2:$B$4,C142)</f>
        <v>391.6493719933805</v>
      </c>
      <c r="K142" s="2">
        <f>TREND(Calibration!$A$2:$A$4,Calibration!$C$2:$C$4,E142)</f>
        <v>493.33262557713067</v>
      </c>
      <c r="L142" s="2">
        <f>TREND(Calibration!$A$2:$A$4,Calibration!$D$2:$D$4,G142)</f>
        <v>584.59262299372801</v>
      </c>
    </row>
    <row r="143" spans="1:12" x14ac:dyDescent="0.25">
      <c r="A143">
        <v>705094</v>
      </c>
      <c r="B143">
        <v>14.166999819999999</v>
      </c>
      <c r="C143">
        <v>0.59509999000000002</v>
      </c>
      <c r="D143">
        <v>424.58801269999998</v>
      </c>
      <c r="E143">
        <v>1.2723</v>
      </c>
      <c r="F143">
        <v>9.9000003020963209E+37</v>
      </c>
      <c r="G143">
        <v>1.53639996</v>
      </c>
      <c r="H143">
        <v>1046.3420410199999</v>
      </c>
      <c r="J143" s="2">
        <f>TREND(Calibration!$A$2:$A$4,Calibration!$B$2:$B$4,C143)</f>
        <v>388.9934143345713</v>
      </c>
      <c r="K143" s="2">
        <f>TREND(Calibration!$A$2:$A$4,Calibration!$C$2:$C$4,E143)</f>
        <v>492.64683275459288</v>
      </c>
      <c r="L143" s="2">
        <f>TREND(Calibration!$A$2:$A$4,Calibration!$D$2:$D$4,G143)</f>
        <v>582.1116197796739</v>
      </c>
    </row>
    <row r="144" spans="1:12" x14ac:dyDescent="0.25">
      <c r="A144">
        <v>710095</v>
      </c>
      <c r="B144">
        <v>14.14500046</v>
      </c>
      <c r="C144">
        <v>0.59570003000000005</v>
      </c>
      <c r="D144">
        <v>824.02301024999997</v>
      </c>
      <c r="E144">
        <v>1.2653000400000001</v>
      </c>
      <c r="F144">
        <v>9.9000003020963209E+37</v>
      </c>
      <c r="G144">
        <v>1.53209996</v>
      </c>
      <c r="H144">
        <v>9.9000003020963209E+37</v>
      </c>
      <c r="J144" s="2">
        <f>TREND(Calibration!$A$2:$A$4,Calibration!$B$2:$B$4,C144)</f>
        <v>389.36403864616085</v>
      </c>
      <c r="K144" s="2">
        <f>TREND(Calibration!$A$2:$A$4,Calibration!$C$2:$C$4,E144)</f>
        <v>489.82307914378669</v>
      </c>
      <c r="L144" s="2">
        <f>TREND(Calibration!$A$2:$A$4,Calibration!$D$2:$D$4,G144)</f>
        <v>580.33357932987144</v>
      </c>
    </row>
    <row r="145" spans="1:12" x14ac:dyDescent="0.25">
      <c r="A145">
        <v>715095</v>
      </c>
      <c r="B145">
        <v>14.11200047</v>
      </c>
      <c r="C145">
        <v>0.59670000999999995</v>
      </c>
      <c r="D145">
        <v>808.35699463000003</v>
      </c>
      <c r="E145">
        <v>1.2620999799999999</v>
      </c>
      <c r="F145">
        <v>1061.1169433600001</v>
      </c>
      <c r="G145">
        <v>1.5326000500000001</v>
      </c>
      <c r="H145">
        <v>1338.02404785</v>
      </c>
      <c r="J145" s="2">
        <f>TREND(Calibration!$A$2:$A$4,Calibration!$B$2:$B$4,C145)</f>
        <v>389.98169230108931</v>
      </c>
      <c r="K145" s="2">
        <f>TREND(Calibration!$A$2:$A$4,Calibration!$C$2:$C$4,E145)</f>
        <v>488.53218877015638</v>
      </c>
      <c r="L145" s="2">
        <f>TREND(Calibration!$A$2:$A$4,Calibration!$D$2:$D$4,G145)</f>
        <v>580.54036543418351</v>
      </c>
    </row>
    <row r="146" spans="1:12" x14ac:dyDescent="0.25">
      <c r="A146">
        <v>720094</v>
      </c>
      <c r="B146">
        <v>14.161000250000001</v>
      </c>
      <c r="C146">
        <v>0.59509999000000002</v>
      </c>
      <c r="D146">
        <v>908.61798095999995</v>
      </c>
      <c r="E146">
        <v>1.2567000399999999</v>
      </c>
      <c r="F146">
        <v>1014.16802979</v>
      </c>
      <c r="G146">
        <v>1.5245000099999999</v>
      </c>
      <c r="H146">
        <v>9.9000003020963209E+37</v>
      </c>
      <c r="J146" s="2">
        <f>TREND(Calibration!$A$2:$A$4,Calibration!$B$2:$B$4,C146)</f>
        <v>388.9934143345713</v>
      </c>
      <c r="K146" s="2">
        <f>TREND(Calibration!$A$2:$A$4,Calibration!$C$2:$C$4,E146)</f>
        <v>486.35387631220846</v>
      </c>
      <c r="L146" s="2">
        <f>TREND(Calibration!$A$2:$A$4,Calibration!$D$2:$D$4,G146)</f>
        <v>577.19101688417925</v>
      </c>
    </row>
    <row r="147" spans="1:12" x14ac:dyDescent="0.25">
      <c r="A147">
        <v>725094</v>
      </c>
      <c r="B147">
        <v>14.26799965</v>
      </c>
      <c r="C147">
        <v>0.59460002000000001</v>
      </c>
      <c r="D147">
        <v>613.86102295000001</v>
      </c>
      <c r="E147">
        <v>1.24590003</v>
      </c>
      <c r="F147">
        <v>9.9000003020963209E+37</v>
      </c>
      <c r="G147">
        <v>1.51909995</v>
      </c>
      <c r="H147">
        <v>1314.3489990200001</v>
      </c>
      <c r="J147" s="2">
        <f>TREND(Calibration!$A$2:$A$4,Calibration!$B$2:$B$4,C147)</f>
        <v>388.68459986042723</v>
      </c>
      <c r="K147" s="2">
        <f>TREND(Calibration!$A$2:$A$4,Calibration!$C$2:$C$4,E147)</f>
        <v>481.99719895487448</v>
      </c>
      <c r="L147" s="2">
        <f>TREND(Calibration!$A$2:$A$4,Calibration!$D$2:$D$4,G147)</f>
        <v>574.9581040675838</v>
      </c>
    </row>
    <row r="148" spans="1:12" x14ac:dyDescent="0.25">
      <c r="A148">
        <v>730094</v>
      </c>
      <c r="B148">
        <v>14.2840004</v>
      </c>
      <c r="C148">
        <v>0.59079999000000005</v>
      </c>
      <c r="D148">
        <v>925.30401611000002</v>
      </c>
      <c r="E148">
        <v>1.24100006</v>
      </c>
      <c r="F148">
        <v>846.93902588000003</v>
      </c>
      <c r="G148">
        <v>1.5163999800000001</v>
      </c>
      <c r="H148">
        <v>9.9000003020963209E+37</v>
      </c>
      <c r="J148" s="2">
        <f>TREND(Calibration!$A$2:$A$4,Calibration!$B$2:$B$4,C148)</f>
        <v>386.33745049910209</v>
      </c>
      <c r="K148" s="2">
        <f>TREND(Calibration!$A$2:$A$4,Calibration!$C$2:$C$4,E148)</f>
        <v>480.02057223410139</v>
      </c>
      <c r="L148" s="2">
        <f>TREND(Calibration!$A$2:$A$4,Calibration!$D$2:$D$4,G148)</f>
        <v>573.84167246915297</v>
      </c>
    </row>
    <row r="149" spans="1:12" x14ac:dyDescent="0.25">
      <c r="A149">
        <v>735095</v>
      </c>
      <c r="B149">
        <v>14.222999570000001</v>
      </c>
      <c r="C149">
        <v>0.59570003000000005</v>
      </c>
      <c r="D149">
        <v>695.60601807</v>
      </c>
      <c r="E149">
        <v>1.23889995</v>
      </c>
      <c r="F149">
        <v>1296.42700195</v>
      </c>
      <c r="G149">
        <v>1.5116000199999999</v>
      </c>
      <c r="H149">
        <v>9.9000003020963209E+37</v>
      </c>
      <c r="J149" s="2">
        <f>TREND(Calibration!$A$2:$A$4,Calibration!$B$2:$B$4,C149)</f>
        <v>389.36403864616085</v>
      </c>
      <c r="K149" s="2">
        <f>TREND(Calibration!$A$2:$A$4,Calibration!$C$2:$C$4,E149)</f>
        <v>479.17339693658681</v>
      </c>
      <c r="L149" s="2">
        <f>TREND(Calibration!$A$2:$A$4,Calibration!$D$2:$D$4,G149)</f>
        <v>571.85689966974962</v>
      </c>
    </row>
    <row r="150" spans="1:12" x14ac:dyDescent="0.25">
      <c r="A150">
        <v>740094</v>
      </c>
      <c r="B150">
        <v>14.135000229999999</v>
      </c>
      <c r="C150">
        <v>0.58920002000000005</v>
      </c>
      <c r="D150">
        <v>786.89599609000004</v>
      </c>
      <c r="E150">
        <v>1.2345000500000001</v>
      </c>
      <c r="F150">
        <v>1174.6899414100001</v>
      </c>
      <c r="G150">
        <v>1.50619996</v>
      </c>
      <c r="H150">
        <v>1130.7469482399999</v>
      </c>
      <c r="J150" s="2">
        <f>TREND(Calibration!$A$2:$A$4,Calibration!$B$2:$B$4,C150)</f>
        <v>385.34920341588452</v>
      </c>
      <c r="K150" s="2">
        <f>TREND(Calibration!$A$2:$A$4,Calibration!$C$2:$C$4,E150)</f>
        <v>477.3984962925565</v>
      </c>
      <c r="L150" s="2">
        <f>TREND(Calibration!$A$2:$A$4,Calibration!$D$2:$D$4,G150)</f>
        <v>569.62398685315429</v>
      </c>
    </row>
    <row r="151" spans="1:12" x14ac:dyDescent="0.25">
      <c r="A151">
        <v>745095</v>
      </c>
      <c r="B151">
        <v>14.09899998</v>
      </c>
      <c r="C151">
        <v>0.58810001999999995</v>
      </c>
      <c r="D151">
        <v>505.95199585</v>
      </c>
      <c r="E151">
        <v>1.22430003</v>
      </c>
      <c r="F151">
        <v>1368.86096191</v>
      </c>
      <c r="G151">
        <v>1.4953999499999999</v>
      </c>
      <c r="H151">
        <v>9.9000003020963209E+37</v>
      </c>
      <c r="J151" s="2">
        <f>TREND(Calibration!$A$2:$A$4,Calibration!$B$2:$B$4,C151)</f>
        <v>384.6697708068109</v>
      </c>
      <c r="K151" s="2">
        <f>TREND(Calibration!$A$2:$A$4,Calibration!$C$2:$C$4,E151)</f>
        <v>473.28385230811995</v>
      </c>
      <c r="L151" s="2">
        <f>TREND(Calibration!$A$2:$A$4,Calibration!$D$2:$D$4,G151)</f>
        <v>565.15820670471908</v>
      </c>
    </row>
    <row r="152" spans="1:12" x14ac:dyDescent="0.25">
      <c r="A152">
        <v>750095</v>
      </c>
      <c r="B152">
        <v>14.07699966</v>
      </c>
      <c r="C152">
        <v>0.59240000999999998</v>
      </c>
      <c r="D152">
        <v>345.52499390000003</v>
      </c>
      <c r="E152">
        <v>1.2178000200000001</v>
      </c>
      <c r="F152">
        <v>9.9000003020963209E+37</v>
      </c>
      <c r="G152">
        <v>1.4921</v>
      </c>
      <c r="H152">
        <v>1126.5229492200001</v>
      </c>
      <c r="J152" s="2">
        <f>TREND(Calibration!$A$2:$A$4,Calibration!$B$2:$B$4,C152)</f>
        <v>387.3257284656201</v>
      </c>
      <c r="K152" s="2">
        <f>TREND(Calibration!$A$2:$A$4,Calibration!$C$2:$C$4,E152)</f>
        <v>470.66177636657505</v>
      </c>
      <c r="L152" s="2">
        <f>TREND(Calibration!$A$2:$A$4,Calibration!$D$2:$D$4,G152)</f>
        <v>563.79368470882946</v>
      </c>
    </row>
    <row r="153" spans="1:12" x14ac:dyDescent="0.25">
      <c r="A153">
        <v>755093</v>
      </c>
      <c r="B153">
        <v>14.050999640000001</v>
      </c>
      <c r="C153">
        <v>0.59350002000000002</v>
      </c>
      <c r="D153">
        <v>772.97100829999999</v>
      </c>
      <c r="E153">
        <v>1.21510005</v>
      </c>
      <c r="F153">
        <v>9.9000003020963209E+37</v>
      </c>
      <c r="G153">
        <v>1.4835</v>
      </c>
      <c r="H153">
        <v>1275.5389404299999</v>
      </c>
      <c r="J153" s="2">
        <f>TREND(Calibration!$A$2:$A$4,Calibration!$B$2:$B$4,C153)</f>
        <v>388.00516725135373</v>
      </c>
      <c r="K153" s="2">
        <f>TREND(Calibration!$A$2:$A$4,Calibration!$C$2:$C$4,E153)</f>
        <v>469.57262013760106</v>
      </c>
      <c r="L153" s="2">
        <f>TREND(Calibration!$A$2:$A$4,Calibration!$D$2:$D$4,G153)</f>
        <v>560.23760380922454</v>
      </c>
    </row>
    <row r="154" spans="1:12" x14ac:dyDescent="0.25">
      <c r="A154">
        <v>760093</v>
      </c>
      <c r="B154">
        <v>14.125</v>
      </c>
      <c r="C154">
        <v>0.57950002</v>
      </c>
      <c r="D154">
        <v>925.19299316000001</v>
      </c>
      <c r="E154">
        <v>1.19840002</v>
      </c>
      <c r="F154">
        <v>970.50201416000004</v>
      </c>
      <c r="G154">
        <v>1.4808000299999999</v>
      </c>
      <c r="H154">
        <v>9.9000003020963209E+37</v>
      </c>
      <c r="J154" s="2">
        <f>TREND(Calibration!$A$2:$A$4,Calibration!$B$2:$B$4,C154)</f>
        <v>379.35784313587254</v>
      </c>
      <c r="K154" s="2">
        <f>TREND(Calibration!$A$2:$A$4,Calibration!$C$2:$C$4,E154)</f>
        <v>462.83590021161962</v>
      </c>
      <c r="L154" s="2">
        <f>TREND(Calibration!$A$2:$A$4,Calibration!$D$2:$D$4,G154)</f>
        <v>559.12117221079347</v>
      </c>
    </row>
    <row r="155" spans="1:12" x14ac:dyDescent="0.25">
      <c r="A155">
        <v>765092</v>
      </c>
      <c r="B155">
        <v>14.336000439999999</v>
      </c>
      <c r="C155">
        <v>0.57950002</v>
      </c>
      <c r="D155">
        <v>577.02301024999997</v>
      </c>
      <c r="E155">
        <v>1.19669998</v>
      </c>
      <c r="F155">
        <v>670.74401854999996</v>
      </c>
      <c r="G155">
        <v>1.4737999399999999</v>
      </c>
      <c r="H155">
        <v>1363.3110351600001</v>
      </c>
      <c r="J155" s="2">
        <f>TREND(Calibration!$A$2:$A$4,Calibration!$B$2:$B$4,C155)</f>
        <v>379.35784313587254</v>
      </c>
      <c r="K155" s="2">
        <f>TREND(Calibration!$A$2:$A$4,Calibration!$C$2:$C$4,E155)</f>
        <v>462.15011142303865</v>
      </c>
      <c r="L155" s="2">
        <f>TREND(Calibration!$A$2:$A$4,Calibration!$D$2:$D$4,G155)</f>
        <v>556.22665054282663</v>
      </c>
    </row>
    <row r="156" spans="1:12" x14ac:dyDescent="0.25">
      <c r="A156">
        <v>770092</v>
      </c>
      <c r="B156">
        <v>14.43000031</v>
      </c>
      <c r="C156">
        <v>0.59030002000000004</v>
      </c>
      <c r="D156">
        <v>993.37701416000004</v>
      </c>
      <c r="E156">
        <v>1.19289994</v>
      </c>
      <c r="F156">
        <v>756.26702881000006</v>
      </c>
      <c r="G156">
        <v>1.47109997</v>
      </c>
      <c r="H156">
        <v>1153.6049804700001</v>
      </c>
      <c r="J156" s="2">
        <f>TREND(Calibration!$A$2:$A$4,Calibration!$B$2:$B$4,C156)</f>
        <v>386.02863602495802</v>
      </c>
      <c r="K156" s="2">
        <f>TREND(Calibration!$A$2:$A$4,Calibration!$C$2:$C$4,E156)</f>
        <v>460.61719171046769</v>
      </c>
      <c r="L156" s="2">
        <f>TREND(Calibration!$A$2:$A$4,Calibration!$D$2:$D$4,G156)</f>
        <v>555.11021894439568</v>
      </c>
    </row>
    <row r="157" spans="1:12" x14ac:dyDescent="0.25">
      <c r="A157">
        <v>775092</v>
      </c>
      <c r="B157">
        <v>14.463000299999999</v>
      </c>
      <c r="C157">
        <v>0.58700001000000002</v>
      </c>
      <c r="D157">
        <v>1032.36096191</v>
      </c>
      <c r="E157">
        <v>1.1854000099999999</v>
      </c>
      <c r="F157">
        <v>645.16998291000004</v>
      </c>
      <c r="G157">
        <v>1.4726999999999999</v>
      </c>
      <c r="H157">
        <v>1199.1199951200001</v>
      </c>
      <c r="J157" s="2">
        <f>TREND(Calibration!$A$2:$A$4,Calibration!$B$2:$B$4,C157)</f>
        <v>383.99033202107739</v>
      </c>
      <c r="K157" s="2">
        <f>TREND(Calibration!$A$2:$A$4,Calibration!$C$2:$C$4,E157)</f>
        <v>457.59175236248649</v>
      </c>
      <c r="L157" s="2">
        <f>TREND(Calibration!$A$2:$A$4,Calibration!$D$2:$D$4,G157)</f>
        <v>555.77182779576708</v>
      </c>
    </row>
    <row r="158" spans="1:12" x14ac:dyDescent="0.25">
      <c r="A158">
        <v>780093</v>
      </c>
      <c r="B158">
        <v>14.39099979</v>
      </c>
      <c r="C158">
        <v>0.58969998000000001</v>
      </c>
      <c r="D158">
        <v>968.51000977000001</v>
      </c>
      <c r="E158">
        <v>1.1827000400000001</v>
      </c>
      <c r="F158">
        <v>663.08300781000003</v>
      </c>
      <c r="G158">
        <v>1.4596999900000001</v>
      </c>
      <c r="H158">
        <v>1143.42004395</v>
      </c>
      <c r="J158" s="2">
        <f>TREND(Calibration!$A$2:$A$4,Calibration!$B$2:$B$4,C158)</f>
        <v>385.65801171336847</v>
      </c>
      <c r="K158" s="2">
        <f>TREND(Calibration!$A$2:$A$4,Calibration!$C$2:$C$4,E158)</f>
        <v>456.50259613351255</v>
      </c>
      <c r="L158" s="2">
        <f>TREND(Calibration!$A$2:$A$4,Calibration!$D$2:$D$4,G158)</f>
        <v>550.39635253347967</v>
      </c>
    </row>
    <row r="159" spans="1:12" x14ac:dyDescent="0.25">
      <c r="A159">
        <v>785092</v>
      </c>
      <c r="B159">
        <v>14.25199986</v>
      </c>
      <c r="C159">
        <v>0.59079999000000005</v>
      </c>
      <c r="D159">
        <v>1061.0839843700001</v>
      </c>
      <c r="E159">
        <v>1.1729999799999999</v>
      </c>
      <c r="F159">
        <v>438.13800049000002</v>
      </c>
      <c r="G159">
        <v>1.4500000500000001</v>
      </c>
      <c r="H159">
        <v>9.9000003020963209E+37</v>
      </c>
      <c r="J159" s="2">
        <f>TREND(Calibration!$A$2:$A$4,Calibration!$B$2:$B$4,C159)</f>
        <v>386.33745049910209</v>
      </c>
      <c r="K159" s="2">
        <f>TREND(Calibration!$A$2:$A$4,Calibration!$C$2:$C$4,E159)</f>
        <v>452.58963385229413</v>
      </c>
      <c r="L159" s="2">
        <f>TREND(Calibration!$A$2:$A$4,Calibration!$D$2:$D$4,G159)</f>
        <v>546.38544888681531</v>
      </c>
    </row>
    <row r="160" spans="1:12" x14ac:dyDescent="0.25">
      <c r="A160">
        <v>790094</v>
      </c>
      <c r="B160">
        <v>14.20600033</v>
      </c>
      <c r="C160">
        <v>0.58539998999999998</v>
      </c>
      <c r="D160">
        <v>759.45300293000003</v>
      </c>
      <c r="E160">
        <v>1.17190003</v>
      </c>
      <c r="F160">
        <v>1264.9589843700001</v>
      </c>
      <c r="G160">
        <v>1.4407999499999999</v>
      </c>
      <c r="H160">
        <v>932.84802246000004</v>
      </c>
      <c r="J160" s="2">
        <f>TREND(Calibration!$A$2:$A$4,Calibration!$B$2:$B$4,C160)</f>
        <v>383.00205405455932</v>
      </c>
      <c r="K160" s="2">
        <f>TREND(Calibration!$A$2:$A$4,Calibration!$C$2:$C$4,E160)</f>
        <v>452.14591877617852</v>
      </c>
      <c r="L160" s="2">
        <f>TREND(Calibration!$A$2:$A$4,Calibration!$D$2:$D$4,G160)</f>
        <v>542.58122797001806</v>
      </c>
    </row>
    <row r="161" spans="1:12" x14ac:dyDescent="0.25">
      <c r="A161">
        <v>795095</v>
      </c>
      <c r="B161">
        <v>14.09599972</v>
      </c>
      <c r="C161">
        <v>0.58920002000000005</v>
      </c>
      <c r="D161">
        <v>906.06097411999997</v>
      </c>
      <c r="E161">
        <v>1.1685999600000001</v>
      </c>
      <c r="F161">
        <v>693.15600586000005</v>
      </c>
      <c r="G161">
        <v>1.4386999600000001</v>
      </c>
      <c r="H161">
        <v>9.9000003020963209E+37</v>
      </c>
      <c r="J161" s="2">
        <f>TREND(Calibration!$A$2:$A$4,Calibration!$B$2:$B$4,C161)</f>
        <v>385.34920341588452</v>
      </c>
      <c r="K161" s="2">
        <f>TREND(Calibration!$A$2:$A$4,Calibration!$C$2:$C$4,E161)</f>
        <v>450.81468480078252</v>
      </c>
      <c r="L161" s="2">
        <f>TREND(Calibration!$A$2:$A$4,Calibration!$D$2:$D$4,G161)</f>
        <v>541.71288676904589</v>
      </c>
    </row>
    <row r="162" spans="1:12" x14ac:dyDescent="0.25">
      <c r="A162">
        <v>800094</v>
      </c>
      <c r="B162">
        <v>14.07299995</v>
      </c>
      <c r="C162">
        <v>0.58590001000000003</v>
      </c>
      <c r="D162">
        <v>989.11401366999996</v>
      </c>
      <c r="E162">
        <v>1.16159999</v>
      </c>
      <c r="F162">
        <v>784.98400878999996</v>
      </c>
      <c r="G162">
        <v>1.4376000200000001</v>
      </c>
      <c r="H162">
        <v>9.9000003020963209E+37</v>
      </c>
      <c r="J162" s="2">
        <f>TREND(Calibration!$A$2:$A$4,Calibration!$B$2:$B$4,C162)</f>
        <v>383.31089941200383</v>
      </c>
      <c r="K162" s="2">
        <f>TREND(Calibration!$A$2:$A$4,Calibration!$C$2:$C$4,E162)</f>
        <v>447.99092715601944</v>
      </c>
      <c r="L162" s="2">
        <f>TREND(Calibration!$A$2:$A$4,Calibration!$D$2:$D$4,G162)</f>
        <v>541.25806402198646</v>
      </c>
    </row>
    <row r="163" spans="1:12" x14ac:dyDescent="0.25">
      <c r="A163">
        <v>805094</v>
      </c>
      <c r="B163">
        <v>14.135000229999999</v>
      </c>
      <c r="C163">
        <v>0.59130000999999999</v>
      </c>
      <c r="D163">
        <v>401.43399047999998</v>
      </c>
      <c r="E163">
        <v>1.1476000500000001</v>
      </c>
      <c r="F163">
        <v>1358.4229736299999</v>
      </c>
      <c r="G163">
        <v>1.43429995</v>
      </c>
      <c r="H163">
        <v>1222.7590332</v>
      </c>
      <c r="J163" s="2">
        <f>TREND(Calibration!$A$2:$A$4,Calibration!$B$2:$B$4,C163)</f>
        <v>386.64629585654654</v>
      </c>
      <c r="K163" s="2">
        <f>TREND(Calibration!$A$2:$A$4,Calibration!$C$2:$C$4,E163)</f>
        <v>442.34341186649334</v>
      </c>
      <c r="L163" s="2">
        <f>TREND(Calibration!$A$2:$A$4,Calibration!$D$2:$D$4,G163)</f>
        <v>539.89349240636318</v>
      </c>
    </row>
    <row r="164" spans="1:12" x14ac:dyDescent="0.25">
      <c r="A164">
        <v>810095</v>
      </c>
      <c r="B164">
        <v>14.210000040000001</v>
      </c>
      <c r="C164">
        <v>0.59350002000000002</v>
      </c>
      <c r="D164">
        <v>814.42498779000005</v>
      </c>
      <c r="E164">
        <v>1.15349996</v>
      </c>
      <c r="F164">
        <v>1335.48205566</v>
      </c>
      <c r="G164">
        <v>1.4272999799999999</v>
      </c>
      <c r="H164">
        <v>1195.45495605</v>
      </c>
      <c r="J164" s="2">
        <f>TREND(Calibration!$A$2:$A$4,Calibration!$B$2:$B$4,C164)</f>
        <v>388.00516725135373</v>
      </c>
      <c r="K164" s="2">
        <f>TREND(Calibration!$A$2:$A$4,Calibration!$C$2:$C$4,E164)</f>
        <v>444.72341006161611</v>
      </c>
      <c r="L164" s="2">
        <f>TREND(Calibration!$A$2:$A$4,Calibration!$D$2:$D$4,G164)</f>
        <v>536.99902035812977</v>
      </c>
    </row>
    <row r="165" spans="1:12" x14ac:dyDescent="0.25">
      <c r="A165">
        <v>815095</v>
      </c>
      <c r="B165">
        <v>14.29399967</v>
      </c>
      <c r="C165">
        <v>0.58490001999999996</v>
      </c>
      <c r="D165">
        <v>730.91302489999998</v>
      </c>
      <c r="E165">
        <v>1.1503000299999999</v>
      </c>
      <c r="F165">
        <v>1086.60900879</v>
      </c>
      <c r="G165">
        <v>1.41760004</v>
      </c>
      <c r="H165">
        <v>9.9000003020963209E+37</v>
      </c>
      <c r="J165" s="2">
        <f>TREND(Calibration!$A$2:$A$4,Calibration!$B$2:$B$4,C165)</f>
        <v>382.69323958041525</v>
      </c>
      <c r="K165" s="2">
        <f>TREND(Calibration!$A$2:$A$4,Calibration!$C$2:$C$4,E165)</f>
        <v>443.43257212942399</v>
      </c>
      <c r="L165" s="2">
        <f>TREND(Calibration!$A$2:$A$4,Calibration!$D$2:$D$4,G165)</f>
        <v>532.98811671146541</v>
      </c>
    </row>
    <row r="166" spans="1:12" x14ac:dyDescent="0.25">
      <c r="A166">
        <v>820095</v>
      </c>
      <c r="B166">
        <v>14.2840004</v>
      </c>
      <c r="C166">
        <v>0.58490001999999996</v>
      </c>
      <c r="D166">
        <v>500.84100341999999</v>
      </c>
      <c r="E166">
        <v>1.14429998</v>
      </c>
      <c r="F166">
        <v>1003.6610107400001</v>
      </c>
      <c r="G166">
        <v>1.4105999499999999</v>
      </c>
      <c r="H166">
        <v>9.9000003020963209E+37</v>
      </c>
      <c r="J166" s="2">
        <f>TREND(Calibration!$A$2:$A$4,Calibration!$B$2:$B$4,C166)</f>
        <v>382.69323958041525</v>
      </c>
      <c r="K166" s="2">
        <f>TREND(Calibration!$A$2:$A$4,Calibration!$C$2:$C$4,E166)</f>
        <v>441.01217789109722</v>
      </c>
      <c r="L166" s="2">
        <f>TREND(Calibration!$A$2:$A$4,Calibration!$D$2:$D$4,G166)</f>
        <v>530.09359504349845</v>
      </c>
    </row>
    <row r="167" spans="1:12" x14ac:dyDescent="0.25">
      <c r="A167">
        <v>825095</v>
      </c>
      <c r="B167">
        <v>14.248999599999999</v>
      </c>
      <c r="C167">
        <v>0.57779997999999999</v>
      </c>
      <c r="D167">
        <v>468.89599608999998</v>
      </c>
      <c r="E167">
        <v>1.1395000200000001</v>
      </c>
      <c r="F167">
        <v>799.43798828000001</v>
      </c>
      <c r="G167">
        <v>1.40629995</v>
      </c>
      <c r="H167">
        <v>9.9000003020963209E+37</v>
      </c>
      <c r="J167" s="2">
        <f>TREND(Calibration!$A$2:$A$4,Calibration!$B$2:$B$4,C167)</f>
        <v>378.30778621520949</v>
      </c>
      <c r="K167" s="2">
        <f>TREND(Calibration!$A$2:$A$4,Calibration!$C$2:$C$4,E167)</f>
        <v>439.07589477209007</v>
      </c>
      <c r="L167" s="2">
        <f>TREND(Calibration!$A$2:$A$4,Calibration!$D$2:$D$4,G167)</f>
        <v>528.31555459369599</v>
      </c>
    </row>
    <row r="168" spans="1:12" x14ac:dyDescent="0.25">
      <c r="A168">
        <v>830095</v>
      </c>
      <c r="B168">
        <v>14.17099953</v>
      </c>
      <c r="C168">
        <v>0.57779997999999999</v>
      </c>
      <c r="D168">
        <v>542.82397461000005</v>
      </c>
      <c r="E168">
        <v>1.13250005</v>
      </c>
      <c r="F168">
        <v>581.35900878999996</v>
      </c>
      <c r="G168">
        <v>1.4052</v>
      </c>
      <c r="H168">
        <v>9.9000003020963209E+37</v>
      </c>
      <c r="J168" s="2">
        <f>TREND(Calibration!$A$2:$A$4,Calibration!$B$2:$B$4,C168)</f>
        <v>378.30778621520949</v>
      </c>
      <c r="K168" s="2">
        <f>TREND(Calibration!$A$2:$A$4,Calibration!$C$2:$C$4,E168)</f>
        <v>436.25213712732693</v>
      </c>
      <c r="L168" s="2">
        <f>TREND(Calibration!$A$2:$A$4,Calibration!$D$2:$D$4,G168)</f>
        <v>527.8607277116588</v>
      </c>
    </row>
    <row r="169" spans="1:12" x14ac:dyDescent="0.25">
      <c r="A169">
        <v>835095</v>
      </c>
      <c r="B169">
        <v>14.14500046</v>
      </c>
      <c r="C169">
        <v>0.58759998999999996</v>
      </c>
      <c r="D169">
        <v>201.53100585999999</v>
      </c>
      <c r="E169">
        <v>1.1291999800000001</v>
      </c>
      <c r="F169">
        <v>878.53802489999998</v>
      </c>
      <c r="G169">
        <v>1.4025000299999999</v>
      </c>
      <c r="H169">
        <v>1056.1130371100001</v>
      </c>
      <c r="J169" s="2">
        <f>TREND(Calibration!$A$2:$A$4,Calibration!$B$2:$B$4,C169)</f>
        <v>384.36091927270638</v>
      </c>
      <c r="K169" s="2">
        <f>TREND(Calibration!$A$2:$A$4,Calibration!$C$2:$C$4,E169)</f>
        <v>434.92090315193093</v>
      </c>
      <c r="L169" s="2">
        <f>TREND(Calibration!$A$2:$A$4,Calibration!$D$2:$D$4,G169)</f>
        <v>526.74429611322773</v>
      </c>
    </row>
    <row r="170" spans="1:12" x14ac:dyDescent="0.25">
      <c r="A170">
        <v>840095</v>
      </c>
      <c r="B170">
        <v>14.06700039</v>
      </c>
      <c r="C170">
        <v>0.59130000999999999</v>
      </c>
      <c r="D170">
        <v>861.89801024999997</v>
      </c>
      <c r="E170">
        <v>1.12539995</v>
      </c>
      <c r="F170">
        <v>912.79498291000004</v>
      </c>
      <c r="G170">
        <v>1.3997999400000001</v>
      </c>
      <c r="H170">
        <v>9.9000003020963209E+37</v>
      </c>
      <c r="J170" s="2">
        <f>TREND(Calibration!$A$2:$A$4,Calibration!$B$2:$B$4,C170)</f>
        <v>386.64629585654654</v>
      </c>
      <c r="K170" s="2">
        <f>TREND(Calibration!$A$2:$A$4,Calibration!$C$2:$C$4,E170)</f>
        <v>433.38798747331674</v>
      </c>
      <c r="L170" s="2">
        <f>TREND(Calibration!$A$2:$A$4,Calibration!$D$2:$D$4,G170)</f>
        <v>525.62781489506335</v>
      </c>
    </row>
    <row r="171" spans="1:12" x14ac:dyDescent="0.25">
      <c r="A171">
        <v>845095</v>
      </c>
      <c r="B171">
        <v>13.99199963</v>
      </c>
      <c r="C171">
        <v>0.57459998000000001</v>
      </c>
      <c r="D171">
        <v>1106.13098145</v>
      </c>
      <c r="E171">
        <v>1.1200000000000001</v>
      </c>
      <c r="F171">
        <v>724.88098145000004</v>
      </c>
      <c r="G171">
        <v>1.39380002</v>
      </c>
      <c r="H171">
        <v>9.9000003020963209E+37</v>
      </c>
      <c r="J171" s="2">
        <f>TREND(Calibration!$A$2:$A$4,Calibration!$B$2:$B$4,C171)</f>
        <v>376.33125498881378</v>
      </c>
      <c r="K171" s="2">
        <f>TREND(Calibration!$A$2:$A$4,Calibration!$C$2:$C$4,E171)</f>
        <v>431.20967098141205</v>
      </c>
      <c r="L171" s="2">
        <f>TREND(Calibration!$A$2:$A$4,Calibration!$D$2:$D$4,G171)</f>
        <v>523.14686130074267</v>
      </c>
    </row>
    <row r="172" spans="1:12" x14ac:dyDescent="0.25">
      <c r="A172">
        <v>850094</v>
      </c>
      <c r="B172">
        <v>14.102999690000001</v>
      </c>
      <c r="C172">
        <v>0.57889997999999998</v>
      </c>
      <c r="D172">
        <v>573.22198486000002</v>
      </c>
      <c r="E172">
        <v>1.1167999500000001</v>
      </c>
      <c r="F172">
        <v>636.14501953000001</v>
      </c>
      <c r="G172">
        <v>1.3890000600000001</v>
      </c>
      <c r="H172">
        <v>9.9000003020963209E+37</v>
      </c>
      <c r="J172" s="2">
        <f>TREND(Calibration!$A$2:$A$4,Calibration!$B$2:$B$4,C172)</f>
        <v>378.98721882428299</v>
      </c>
      <c r="K172" s="2">
        <f>TREND(Calibration!$A$2:$A$4,Calibration!$C$2:$C$4,E172)</f>
        <v>429.91878464173857</v>
      </c>
      <c r="L172" s="2">
        <f>TREND(Calibration!$A$2:$A$4,Calibration!$D$2:$D$4,G172)</f>
        <v>521.16208850133955</v>
      </c>
    </row>
    <row r="173" spans="1:12" x14ac:dyDescent="0.25">
      <c r="A173">
        <v>855094</v>
      </c>
      <c r="B173">
        <v>14.27099991</v>
      </c>
      <c r="C173">
        <v>0.57459998000000001</v>
      </c>
      <c r="D173">
        <v>531.06500243999994</v>
      </c>
      <c r="E173">
        <v>1.1118999700000001</v>
      </c>
      <c r="F173">
        <v>509.05300903</v>
      </c>
      <c r="G173">
        <v>1.3809000300000001</v>
      </c>
      <c r="H173">
        <v>9.9000003020963209E+37</v>
      </c>
      <c r="J173" s="2">
        <f>TREND(Calibration!$A$2:$A$4,Calibration!$B$2:$B$4,C173)</f>
        <v>376.33125498881378</v>
      </c>
      <c r="K173" s="2">
        <f>TREND(Calibration!$A$2:$A$4,Calibration!$C$2:$C$4,E173)</f>
        <v>427.94215388700877</v>
      </c>
      <c r="L173" s="2">
        <f>TREND(Calibration!$A$2:$A$4,Calibration!$D$2:$D$4,G173)</f>
        <v>517.81274408631316</v>
      </c>
    </row>
    <row r="174" spans="1:12" x14ac:dyDescent="0.25">
      <c r="A174">
        <v>860094</v>
      </c>
      <c r="B174">
        <v>14.442999840000001</v>
      </c>
      <c r="C174">
        <v>0.58380001999999998</v>
      </c>
      <c r="D174">
        <v>811.14099121000004</v>
      </c>
      <c r="E174">
        <v>1.0946999799999999</v>
      </c>
      <c r="F174">
        <v>806.92602538999995</v>
      </c>
      <c r="G174">
        <v>1.3744000199999999</v>
      </c>
      <c r="H174">
        <v>9.9000003020963209E+37</v>
      </c>
      <c r="J174" s="2">
        <f>TREND(Calibration!$A$2:$A$4,Calibration!$B$2:$B$4,C174)</f>
        <v>382.01380697134175</v>
      </c>
      <c r="K174" s="2">
        <f>TREND(Calibration!$A$2:$A$4,Calibration!$C$2:$C$4,E174)</f>
        <v>421.00375225780908</v>
      </c>
      <c r="L174" s="2">
        <f>TREND(Calibration!$A$2:$A$4,Calibration!$D$2:$D$4,G174)</f>
        <v>515.12500438768041</v>
      </c>
    </row>
    <row r="175" spans="1:12" x14ac:dyDescent="0.25">
      <c r="A175">
        <v>865096</v>
      </c>
      <c r="B175">
        <v>14.49199963</v>
      </c>
      <c r="C175">
        <v>0.58759998999999996</v>
      </c>
      <c r="D175">
        <v>717.85998534999999</v>
      </c>
      <c r="E175">
        <v>1.0930000499999999</v>
      </c>
      <c r="F175">
        <v>833.95599364999998</v>
      </c>
      <c r="G175">
        <v>1.36899996</v>
      </c>
      <c r="H175">
        <v>1063.97497559</v>
      </c>
      <c r="J175" s="2">
        <f>TREND(Calibration!$A$2:$A$4,Calibration!$B$2:$B$4,C175)</f>
        <v>384.36091927270638</v>
      </c>
      <c r="K175" s="2">
        <f>TREND(Calibration!$A$2:$A$4,Calibration!$C$2:$C$4,E175)</f>
        <v>420.31800784275276</v>
      </c>
      <c r="L175" s="2">
        <f>TREND(Calibration!$A$2:$A$4,Calibration!$D$2:$D$4,G175)</f>
        <v>512.89209157108507</v>
      </c>
    </row>
    <row r="176" spans="1:12" x14ac:dyDescent="0.25">
      <c r="A176">
        <v>870106</v>
      </c>
      <c r="B176">
        <v>14.475999829999999</v>
      </c>
      <c r="C176">
        <v>0.57620000999999998</v>
      </c>
      <c r="D176">
        <v>654.61102295000001</v>
      </c>
      <c r="E176">
        <v>1.0930000499999999</v>
      </c>
      <c r="F176">
        <v>747.05297852000001</v>
      </c>
      <c r="G176">
        <v>1.3652000399999999</v>
      </c>
      <c r="H176">
        <v>9.9000003020963209E+37</v>
      </c>
      <c r="J176" s="2">
        <f>TREND(Calibration!$A$2:$A$4,Calibration!$B$2:$B$4,C176)</f>
        <v>377.31953913199186</v>
      </c>
      <c r="K176" s="2">
        <f>TREND(Calibration!$A$2:$A$4,Calibration!$C$2:$C$4,E176)</f>
        <v>420.31800784275276</v>
      </c>
      <c r="L176" s="2">
        <f>TREND(Calibration!$A$2:$A$4,Calibration!$D$2:$D$4,G176)</f>
        <v>511.32083309061682</v>
      </c>
    </row>
    <row r="177" spans="1:12" x14ac:dyDescent="0.25">
      <c r="A177">
        <v>875096</v>
      </c>
      <c r="B177">
        <v>14.43999958</v>
      </c>
      <c r="C177">
        <v>0.58969998000000001</v>
      </c>
      <c r="D177">
        <v>467.88699341</v>
      </c>
      <c r="E177">
        <v>1.0902999600000001</v>
      </c>
      <c r="F177">
        <v>1030.8859863299999</v>
      </c>
      <c r="G177">
        <v>1.36580002</v>
      </c>
      <c r="H177">
        <v>1342.66894531</v>
      </c>
      <c r="J177" s="2">
        <f>TREND(Calibration!$A$2:$A$4,Calibration!$B$2:$B$4,C177)</f>
        <v>385.65801171336847</v>
      </c>
      <c r="K177" s="2">
        <f>TREND(Calibration!$A$2:$A$4,Calibration!$C$2:$C$4,E177)</f>
        <v>419.22880320629747</v>
      </c>
      <c r="L177" s="2">
        <f>TREND(Calibration!$A$2:$A$4,Calibration!$D$2:$D$4,G177)</f>
        <v>511.56892348807548</v>
      </c>
    </row>
    <row r="178" spans="1:12" x14ac:dyDescent="0.25">
      <c r="A178">
        <v>880095</v>
      </c>
      <c r="B178">
        <v>14.2840004</v>
      </c>
      <c r="C178">
        <v>0.59130000999999999</v>
      </c>
      <c r="D178">
        <v>1040.9310302700001</v>
      </c>
      <c r="E178">
        <v>1.08329999</v>
      </c>
      <c r="F178">
        <v>316.47198486000002</v>
      </c>
      <c r="G178">
        <v>1.3593000200000001</v>
      </c>
      <c r="H178">
        <v>9.9000003020963209E+37</v>
      </c>
      <c r="J178" s="2">
        <f>TREND(Calibration!$A$2:$A$4,Calibration!$B$2:$B$4,C178)</f>
        <v>386.64629585654654</v>
      </c>
      <c r="K178" s="2">
        <f>TREND(Calibration!$A$2:$A$4,Calibration!$C$2:$C$4,E178)</f>
        <v>416.40504556153439</v>
      </c>
      <c r="L178" s="2">
        <f>TREND(Calibration!$A$2:$A$4,Calibration!$D$2:$D$4,G178)</f>
        <v>508.8811879244206</v>
      </c>
    </row>
    <row r="179" spans="1:12" x14ac:dyDescent="0.25">
      <c r="A179">
        <v>885095</v>
      </c>
      <c r="B179">
        <v>14.17700005</v>
      </c>
      <c r="C179">
        <v>0.58050000999999996</v>
      </c>
      <c r="D179">
        <v>1035.6829834</v>
      </c>
      <c r="E179">
        <v>1.08280003</v>
      </c>
      <c r="F179">
        <v>432.85000609999997</v>
      </c>
      <c r="G179">
        <v>1.35169995</v>
      </c>
      <c r="H179">
        <v>9.9000003020963209E+37</v>
      </c>
      <c r="J179" s="2">
        <f>TREND(Calibration!$A$2:$A$4,Calibration!$B$2:$B$4,C179)</f>
        <v>379.97550296746107</v>
      </c>
      <c r="K179" s="2">
        <f>TREND(Calibration!$A$2:$A$4,Calibration!$C$2:$C$4,E179)</f>
        <v>416.20336385831627</v>
      </c>
      <c r="L179" s="2">
        <f>TREND(Calibration!$A$2:$A$4,Calibration!$D$2:$D$4,G179)</f>
        <v>505.73857585899498</v>
      </c>
    </row>
    <row r="180" spans="1:12" x14ac:dyDescent="0.25">
      <c r="A180">
        <v>890094</v>
      </c>
      <c r="B180">
        <v>14.15799999</v>
      </c>
      <c r="C180">
        <v>0.58160000999999995</v>
      </c>
      <c r="D180">
        <v>666.32299805000002</v>
      </c>
      <c r="E180">
        <v>1.079</v>
      </c>
      <c r="F180">
        <v>463.24899291999998</v>
      </c>
      <c r="G180">
        <v>1.34850001</v>
      </c>
      <c r="H180">
        <v>9.9000003020963209E+37</v>
      </c>
      <c r="J180" s="2">
        <f>TREND(Calibration!$A$2:$A$4,Calibration!$B$2:$B$4,C180)</f>
        <v>380.65493557653457</v>
      </c>
      <c r="K180" s="2">
        <f>TREND(Calibration!$A$2:$A$4,Calibration!$C$2:$C$4,E180)</f>
        <v>414.67044817970208</v>
      </c>
      <c r="L180" s="2">
        <f>TREND(Calibration!$A$2:$A$4,Calibration!$D$2:$D$4,G180)</f>
        <v>504.4154077759855</v>
      </c>
    </row>
    <row r="181" spans="1:12" x14ac:dyDescent="0.25">
      <c r="A181">
        <v>895094</v>
      </c>
      <c r="B181">
        <v>14.17399979</v>
      </c>
      <c r="C181">
        <v>0.58810001999999995</v>
      </c>
      <c r="D181">
        <v>881.42498779000005</v>
      </c>
      <c r="E181">
        <v>1.07579994</v>
      </c>
      <c r="F181">
        <v>431.67800903</v>
      </c>
      <c r="G181">
        <v>1.34630001</v>
      </c>
      <c r="H181">
        <v>986.40197753999996</v>
      </c>
      <c r="J181" s="2">
        <f>TREND(Calibration!$A$2:$A$4,Calibration!$B$2:$B$4,C181)</f>
        <v>384.6697708068109</v>
      </c>
      <c r="K181" s="2">
        <f>TREND(Calibration!$A$2:$A$4,Calibration!$C$2:$C$4,E181)</f>
        <v>413.37955780607183</v>
      </c>
      <c r="L181" s="2">
        <f>TREND(Calibration!$A$2:$A$4,Calibration!$D$2:$D$4,G181)</f>
        <v>503.50571266213308</v>
      </c>
    </row>
    <row r="182" spans="1:12" x14ac:dyDescent="0.25">
      <c r="A182">
        <v>900095</v>
      </c>
      <c r="B182">
        <v>14.2159996</v>
      </c>
      <c r="C182">
        <v>0.58109999000000001</v>
      </c>
      <c r="D182">
        <v>1344.5200195299999</v>
      </c>
      <c r="E182">
        <v>1.07360005</v>
      </c>
      <c r="F182">
        <v>-9.9000003020963209E+37</v>
      </c>
      <c r="G182">
        <v>1.33710003</v>
      </c>
      <c r="H182">
        <v>9.9000003020963209E+37</v>
      </c>
      <c r="J182" s="2">
        <f>TREND(Calibration!$A$2:$A$4,Calibration!$B$2:$B$4,C182)</f>
        <v>380.34609021909012</v>
      </c>
      <c r="K182" s="2">
        <f>TREND(Calibration!$A$2:$A$4,Calibration!$C$2:$C$4,E182)</f>
        <v>412.49213168779738</v>
      </c>
      <c r="L182" s="2">
        <f>TREND(Calibration!$A$2:$A$4,Calibration!$D$2:$D$4,G182)</f>
        <v>499.70154136506949</v>
      </c>
    </row>
    <row r="183" spans="1:12" x14ac:dyDescent="0.25">
      <c r="A183">
        <v>905109</v>
      </c>
      <c r="B183">
        <v>14.416999819999999</v>
      </c>
      <c r="C183">
        <v>0.59460002000000001</v>
      </c>
      <c r="D183">
        <v>123.50700378000001</v>
      </c>
      <c r="E183">
        <v>1.06930006</v>
      </c>
      <c r="F183">
        <v>523.08599853999999</v>
      </c>
      <c r="G183">
        <v>1.3316999700000001</v>
      </c>
      <c r="H183">
        <v>1130.3580322299999</v>
      </c>
      <c r="J183" s="2">
        <f>TREND(Calibration!$A$2:$A$4,Calibration!$B$2:$B$4,C183)</f>
        <v>388.68459986042723</v>
      </c>
      <c r="K183" s="2">
        <f>TREND(Calibration!$A$2:$A$4,Calibration!$C$2:$C$4,E183)</f>
        <v>410.75753430596507</v>
      </c>
      <c r="L183" s="2">
        <f>TREND(Calibration!$A$2:$A$4,Calibration!$D$2:$D$4,G183)</f>
        <v>497.46862854847404</v>
      </c>
    </row>
    <row r="184" spans="1:12" x14ac:dyDescent="0.25">
      <c r="A184">
        <v>910095</v>
      </c>
      <c r="B184">
        <v>14.458999629999999</v>
      </c>
      <c r="C184">
        <v>0.59030002000000004</v>
      </c>
      <c r="D184">
        <v>1283.4809570299999</v>
      </c>
      <c r="E184">
        <v>1.0677000299999999</v>
      </c>
      <c r="F184">
        <v>844.60699463000003</v>
      </c>
      <c r="G184">
        <v>1.32959998</v>
      </c>
      <c r="H184">
        <v>1166.68200684</v>
      </c>
      <c r="J184" s="2">
        <f>TREND(Calibration!$A$2:$A$4,Calibration!$B$2:$B$4,C184)</f>
        <v>386.02863602495802</v>
      </c>
      <c r="K184" s="2">
        <f>TREND(Calibration!$A$2:$A$4,Calibration!$C$2:$C$4,E184)</f>
        <v>410.11208911914991</v>
      </c>
      <c r="L184" s="2">
        <f>TREND(Calibration!$A$2:$A$4,Calibration!$D$2:$D$4,G184)</f>
        <v>496.60028734750176</v>
      </c>
    </row>
    <row r="185" spans="1:12" x14ac:dyDescent="0.25">
      <c r="A185">
        <v>915094</v>
      </c>
      <c r="B185">
        <v>14.42700005</v>
      </c>
      <c r="C185">
        <v>0.59780001999999999</v>
      </c>
      <c r="D185">
        <v>1039.2810058600001</v>
      </c>
      <c r="E185">
        <v>1.06500006</v>
      </c>
      <c r="F185">
        <v>753.55902100000003</v>
      </c>
      <c r="G185">
        <v>1.3269000099999999</v>
      </c>
      <c r="H185">
        <v>1191.43200684</v>
      </c>
      <c r="J185" s="2">
        <f>TREND(Calibration!$A$2:$A$4,Calibration!$B$2:$B$4,C185)</f>
        <v>390.66113108682293</v>
      </c>
      <c r="K185" s="2">
        <f>TREND(Calibration!$A$2:$A$4,Calibration!$C$2:$C$4,E185)</f>
        <v>409.02293289017598</v>
      </c>
      <c r="L185" s="2">
        <f>TREND(Calibration!$A$2:$A$4,Calibration!$D$2:$D$4,G185)</f>
        <v>495.48385574907081</v>
      </c>
    </row>
    <row r="186" spans="1:12" x14ac:dyDescent="0.25">
      <c r="A186">
        <v>920095</v>
      </c>
      <c r="B186">
        <v>14.31700039</v>
      </c>
      <c r="C186">
        <v>0.58590001000000003</v>
      </c>
      <c r="D186">
        <v>9.9000003020963209E+37</v>
      </c>
      <c r="E186">
        <v>1.06060004</v>
      </c>
      <c r="F186">
        <v>313.14999390000003</v>
      </c>
      <c r="G186">
        <v>1.32360005</v>
      </c>
      <c r="H186">
        <v>9.9000003020963209E+37</v>
      </c>
      <c r="J186" s="2">
        <f>TREND(Calibration!$A$2:$A$4,Calibration!$B$2:$B$4,C186)</f>
        <v>383.31089941200383</v>
      </c>
      <c r="K186" s="2">
        <f>TREND(Calibration!$A$2:$A$4,Calibration!$C$2:$C$4,E186)</f>
        <v>407.24798383866425</v>
      </c>
      <c r="L186" s="2">
        <f>TREND(Calibration!$A$2:$A$4,Calibration!$D$2:$D$4,G186)</f>
        <v>494.11932961820332</v>
      </c>
    </row>
    <row r="187" spans="1:12" x14ac:dyDescent="0.25">
      <c r="A187">
        <v>925096</v>
      </c>
      <c r="B187">
        <v>14.29699993</v>
      </c>
      <c r="C187">
        <v>0.58810001999999995</v>
      </c>
      <c r="D187">
        <v>690.64801024999997</v>
      </c>
      <c r="E187">
        <v>1.05739999</v>
      </c>
      <c r="F187">
        <v>701.63299560999997</v>
      </c>
      <c r="G187">
        <v>1.32149994</v>
      </c>
      <c r="H187">
        <v>820.94396973000005</v>
      </c>
      <c r="J187" s="2">
        <f>TREND(Calibration!$A$2:$A$4,Calibration!$B$2:$B$4,C187)</f>
        <v>384.6697708068109</v>
      </c>
      <c r="K187" s="2">
        <f>TREND(Calibration!$A$2:$A$4,Calibration!$C$2:$C$4,E187)</f>
        <v>405.95709749899078</v>
      </c>
      <c r="L187" s="2">
        <f>TREND(Calibration!$A$2:$A$4,Calibration!$D$2:$D$4,G187)</f>
        <v>493.25093879749761</v>
      </c>
    </row>
    <row r="188" spans="1:12" x14ac:dyDescent="0.25">
      <c r="A188">
        <v>930109</v>
      </c>
      <c r="B188">
        <v>14.15400028</v>
      </c>
      <c r="C188">
        <v>0.59509999000000002</v>
      </c>
      <c r="D188">
        <v>1254.2760009799999</v>
      </c>
      <c r="E188">
        <v>1.05519998</v>
      </c>
      <c r="F188">
        <v>137.22799683</v>
      </c>
      <c r="G188">
        <v>1.3187999699999999</v>
      </c>
      <c r="H188">
        <v>9.9000003020963209E+37</v>
      </c>
      <c r="J188" s="2">
        <f>TREND(Calibration!$A$2:$A$4,Calibration!$B$2:$B$4,C188)</f>
        <v>388.9934143345713</v>
      </c>
      <c r="K188" s="2">
        <f>TREND(Calibration!$A$2:$A$4,Calibration!$C$2:$C$4,E188)</f>
        <v>405.06962297323497</v>
      </c>
      <c r="L188" s="2">
        <f>TREND(Calibration!$A$2:$A$4,Calibration!$D$2:$D$4,G188)</f>
        <v>492.13450719906666</v>
      </c>
    </row>
    <row r="189" spans="1:12" x14ac:dyDescent="0.25">
      <c r="A189">
        <v>935096</v>
      </c>
      <c r="B189">
        <v>14.10900021</v>
      </c>
      <c r="C189">
        <v>0.59240000999999998</v>
      </c>
      <c r="D189">
        <v>841.24401854999996</v>
      </c>
      <c r="E189">
        <v>1.04980004</v>
      </c>
      <c r="F189">
        <v>701.83502196999996</v>
      </c>
      <c r="G189">
        <v>1.31930006</v>
      </c>
      <c r="H189">
        <v>902.98101807</v>
      </c>
      <c r="J189" s="2">
        <f>TREND(Calibration!$A$2:$A$4,Calibration!$B$2:$B$4,C189)</f>
        <v>387.3257284656201</v>
      </c>
      <c r="K189" s="2">
        <f>TREND(Calibration!$A$2:$A$4,Calibration!$C$2:$C$4,E189)</f>
        <v>402.89131051528705</v>
      </c>
      <c r="L189" s="2">
        <f>TREND(Calibration!$A$2:$A$4,Calibration!$D$2:$D$4,G189)</f>
        <v>492.34129330337862</v>
      </c>
    </row>
    <row r="190" spans="1:12" x14ac:dyDescent="0.25">
      <c r="A190">
        <v>940095</v>
      </c>
      <c r="B190">
        <v>14.18999958</v>
      </c>
      <c r="C190">
        <v>0.60159998999999997</v>
      </c>
      <c r="D190">
        <v>685.70697021000001</v>
      </c>
      <c r="E190">
        <v>1.0455000400000001</v>
      </c>
      <c r="F190">
        <v>596.69000243999994</v>
      </c>
      <c r="G190">
        <v>1.31659997</v>
      </c>
      <c r="H190">
        <v>1255.44494629</v>
      </c>
      <c r="J190" s="2">
        <f>TREND(Calibration!$A$2:$A$4,Calibration!$B$2:$B$4,C190)</f>
        <v>393.00824338818757</v>
      </c>
      <c r="K190" s="2">
        <f>TREND(Calibration!$A$2:$A$4,Calibration!$C$2:$C$4,E190)</f>
        <v>401.15670909949796</v>
      </c>
      <c r="L190" s="2">
        <f>TREND(Calibration!$A$2:$A$4,Calibration!$D$2:$D$4,G190)</f>
        <v>491.22481208521424</v>
      </c>
    </row>
    <row r="191" spans="1:12" x14ac:dyDescent="0.25">
      <c r="A191">
        <v>945094</v>
      </c>
      <c r="B191">
        <v>14.30000019</v>
      </c>
      <c r="C191">
        <v>0.60270000000000001</v>
      </c>
      <c r="D191">
        <v>898.59899901999995</v>
      </c>
      <c r="E191">
        <v>1.04980004</v>
      </c>
      <c r="F191">
        <v>617.14300536999997</v>
      </c>
      <c r="G191">
        <v>1.31500006</v>
      </c>
      <c r="H191">
        <v>9.9000003020963209E+37</v>
      </c>
      <c r="J191" s="2">
        <f>TREND(Calibration!$A$2:$A$4,Calibration!$B$2:$B$4,C191)</f>
        <v>393.68768217392119</v>
      </c>
      <c r="K191" s="2">
        <f>TREND(Calibration!$A$2:$A$4,Calibration!$C$2:$C$4,E191)</f>
        <v>402.89131051528705</v>
      </c>
      <c r="L191" s="2">
        <f>TREND(Calibration!$A$2:$A$4,Calibration!$D$2:$D$4,G191)</f>
        <v>490.56325285357616</v>
      </c>
    </row>
    <row r="192" spans="1:12" x14ac:dyDescent="0.25">
      <c r="A192">
        <v>950094</v>
      </c>
      <c r="B192">
        <v>14.40400028</v>
      </c>
      <c r="C192">
        <v>0.59780001999999999</v>
      </c>
      <c r="D192">
        <v>786.99798583999996</v>
      </c>
      <c r="E192">
        <v>1.04980004</v>
      </c>
      <c r="F192">
        <v>1135.5069580100001</v>
      </c>
      <c r="G192">
        <v>1.31120002</v>
      </c>
      <c r="H192">
        <v>928.75402831999997</v>
      </c>
      <c r="J192" s="2">
        <f>TREND(Calibration!$A$2:$A$4,Calibration!$B$2:$B$4,C192)</f>
        <v>390.66113108682293</v>
      </c>
      <c r="K192" s="2">
        <f>TREND(Calibration!$A$2:$A$4,Calibration!$C$2:$C$4,E192)</f>
        <v>402.89131051528705</v>
      </c>
      <c r="L192" s="2">
        <f>TREND(Calibration!$A$2:$A$4,Calibration!$D$2:$D$4,G192)</f>
        <v>488.99194475337447</v>
      </c>
    </row>
    <row r="193" spans="1:12" x14ac:dyDescent="0.25">
      <c r="A193">
        <v>955095</v>
      </c>
      <c r="B193">
        <v>14.46899986</v>
      </c>
      <c r="C193">
        <v>0.59670000999999995</v>
      </c>
      <c r="D193">
        <v>734.99401854999996</v>
      </c>
      <c r="E193">
        <v>1.06120002</v>
      </c>
      <c r="F193">
        <v>829.97198486000002</v>
      </c>
      <c r="G193">
        <v>1.31120002</v>
      </c>
      <c r="H193">
        <v>1129.0500488299999</v>
      </c>
      <c r="J193" s="2">
        <f>TREND(Calibration!$A$2:$A$4,Calibration!$B$2:$B$4,C193)</f>
        <v>389.98169230108931</v>
      </c>
      <c r="K193" s="2">
        <f>TREND(Calibration!$A$2:$A$4,Calibration!$C$2:$C$4,E193)</f>
        <v>407.49001317760502</v>
      </c>
      <c r="L193" s="2">
        <f>TREND(Calibration!$A$2:$A$4,Calibration!$D$2:$D$4,G193)</f>
        <v>488.99194475337447</v>
      </c>
    </row>
    <row r="194" spans="1:12" x14ac:dyDescent="0.25">
      <c r="A194">
        <v>960094</v>
      </c>
      <c r="B194">
        <v>14.43299961</v>
      </c>
      <c r="C194">
        <v>0.60270000000000001</v>
      </c>
      <c r="D194">
        <v>839.51098633000004</v>
      </c>
      <c r="E194">
        <v>1.6011999800000001</v>
      </c>
      <c r="F194">
        <v>1167.4139404299999</v>
      </c>
      <c r="G194">
        <v>1.3057999600000001</v>
      </c>
      <c r="H194">
        <v>1063.2010498</v>
      </c>
      <c r="J194" s="2">
        <f>TREND(Calibration!$A$2:$A$4,Calibration!$B$2:$B$4,C194)</f>
        <v>393.68768217392119</v>
      </c>
      <c r="K194" s="2">
        <f>TREND(Calibration!$A$2:$A$4,Calibration!$C$2:$C$4,E194)</f>
        <v>625.32366321064001</v>
      </c>
      <c r="L194" s="2">
        <f>TREND(Calibration!$A$2:$A$4,Calibration!$D$2:$D$4,G194)</f>
        <v>486.75903193677914</v>
      </c>
    </row>
    <row r="195" spans="1:12" x14ac:dyDescent="0.25">
      <c r="A195">
        <v>965095</v>
      </c>
      <c r="B195">
        <v>14.352000240000001</v>
      </c>
      <c r="C195">
        <v>0.59890001999999998</v>
      </c>
      <c r="D195">
        <v>798.86297606999995</v>
      </c>
      <c r="E195">
        <v>1.2270000000000001</v>
      </c>
      <c r="F195">
        <v>1155.7239990200001</v>
      </c>
      <c r="G195">
        <v>1.29990005</v>
      </c>
      <c r="H195">
        <v>1032.44494629</v>
      </c>
      <c r="J195" s="2">
        <f>TREND(Calibration!$A$2:$A$4,Calibration!$B$2:$B$4,C195)</f>
        <v>391.34056369589644</v>
      </c>
      <c r="K195" s="2">
        <f>TREND(Calibration!$A$2:$A$4,Calibration!$C$2:$C$4,E195)</f>
        <v>474.37300853709399</v>
      </c>
      <c r="L195" s="2">
        <f>TREND(Calibration!$A$2:$A$4,Calibration!$D$2:$D$4,G195)</f>
        <v>484.3194322553386</v>
      </c>
    </row>
    <row r="196" spans="1:12" x14ac:dyDescent="0.25">
      <c r="A196">
        <v>970094</v>
      </c>
      <c r="B196">
        <v>14.25199986</v>
      </c>
      <c r="C196">
        <v>0.59350002000000002</v>
      </c>
      <c r="D196">
        <v>812.89300536999997</v>
      </c>
      <c r="E196">
        <v>1.22049999</v>
      </c>
      <c r="F196">
        <v>945.65301513999998</v>
      </c>
      <c r="G196">
        <v>1.2928999699999999</v>
      </c>
      <c r="H196">
        <v>1170.0970459</v>
      </c>
      <c r="J196" s="2">
        <f>TREND(Calibration!$A$2:$A$4,Calibration!$B$2:$B$4,C196)</f>
        <v>388.00516725135373</v>
      </c>
      <c r="K196" s="2">
        <f>TREND(Calibration!$A$2:$A$4,Calibration!$C$2:$C$4,E196)</f>
        <v>471.75093259554899</v>
      </c>
      <c r="L196" s="2">
        <f>TREND(Calibration!$A$2:$A$4,Calibration!$D$2:$D$4,G196)</f>
        <v>481.4249147223494</v>
      </c>
    </row>
    <row r="197" spans="1:12" x14ac:dyDescent="0.25">
      <c r="A197">
        <v>975094</v>
      </c>
      <c r="B197">
        <v>14.161000250000001</v>
      </c>
      <c r="C197">
        <v>0.59729999</v>
      </c>
      <c r="D197">
        <v>810.75701904000005</v>
      </c>
      <c r="E197">
        <v>1.1837999800000001</v>
      </c>
      <c r="F197">
        <v>1367.2760009799999</v>
      </c>
      <c r="G197">
        <v>1.2891000500000001</v>
      </c>
      <c r="H197">
        <v>1015.5300293</v>
      </c>
      <c r="J197" s="2">
        <f>TREND(Calibration!$A$2:$A$4,Calibration!$B$2:$B$4,C197)</f>
        <v>390.35227955271836</v>
      </c>
      <c r="K197" s="2">
        <f>TREND(Calibration!$A$2:$A$4,Calibration!$C$2:$C$4,E197)</f>
        <v>456.94630717567145</v>
      </c>
      <c r="L197" s="2">
        <f>TREND(Calibration!$A$2:$A$4,Calibration!$D$2:$D$4,G197)</f>
        <v>479.85365624188125</v>
      </c>
    </row>
    <row r="198" spans="1:12" x14ac:dyDescent="0.25">
      <c r="A198">
        <v>980095</v>
      </c>
      <c r="B198">
        <v>14.125</v>
      </c>
      <c r="C198">
        <v>0.59780001999999999</v>
      </c>
      <c r="D198">
        <v>844.03997803000004</v>
      </c>
      <c r="E198">
        <v>1.25510001</v>
      </c>
      <c r="F198">
        <v>1158.0939941399999</v>
      </c>
      <c r="G198">
        <v>1.28530002</v>
      </c>
      <c r="H198">
        <v>1247.1889648399999</v>
      </c>
      <c r="J198" s="2">
        <f>TREND(Calibration!$A$2:$A$4,Calibration!$B$2:$B$4,C198)</f>
        <v>390.66113108682293</v>
      </c>
      <c r="K198" s="2">
        <f>TREND(Calibration!$A$2:$A$4,Calibration!$C$2:$C$4,E198)</f>
        <v>485.70843112539336</v>
      </c>
      <c r="L198" s="2">
        <f>TREND(Calibration!$A$2:$A$4,Calibration!$D$2:$D$4,G198)</f>
        <v>478.28235227665732</v>
      </c>
    </row>
    <row r="199" spans="1:12" x14ac:dyDescent="0.25">
      <c r="A199">
        <v>985094</v>
      </c>
      <c r="B199">
        <v>14.14500046</v>
      </c>
      <c r="C199">
        <v>0.60270000000000001</v>
      </c>
      <c r="D199">
        <v>897.02301024999997</v>
      </c>
      <c r="E199">
        <v>1.1913000300000001</v>
      </c>
      <c r="F199">
        <v>1130.5579834</v>
      </c>
      <c r="G199">
        <v>1.28149998</v>
      </c>
      <c r="H199">
        <v>1329.8210449200001</v>
      </c>
      <c r="J199" s="2">
        <f>TREND(Calibration!$A$2:$A$4,Calibration!$B$2:$B$4,C199)</f>
        <v>393.68768217392119</v>
      </c>
      <c r="K199" s="2">
        <f>TREND(Calibration!$A$2:$A$4,Calibration!$C$2:$C$4,E199)</f>
        <v>459.97179493113396</v>
      </c>
      <c r="L199" s="2">
        <f>TREND(Calibration!$A$2:$A$4,Calibration!$D$2:$D$4,G199)</f>
        <v>476.71104417645563</v>
      </c>
    </row>
    <row r="200" spans="1:12" x14ac:dyDescent="0.25">
      <c r="A200">
        <v>990095</v>
      </c>
      <c r="B200">
        <v>14.25800037</v>
      </c>
      <c r="C200">
        <v>0.58219999</v>
      </c>
      <c r="D200">
        <v>1130.3719482399999</v>
      </c>
      <c r="E200">
        <v>1.1205999900000001</v>
      </c>
      <c r="F200">
        <v>869.99102783000001</v>
      </c>
      <c r="G200">
        <v>1.28040004</v>
      </c>
      <c r="H200">
        <v>9.9000003020963209E+37</v>
      </c>
      <c r="J200" s="2">
        <f>TREND(Calibration!$A$2:$A$4,Calibration!$B$2:$B$4,C200)</f>
        <v>381.02552282816362</v>
      </c>
      <c r="K200" s="2">
        <f>TREND(Calibration!$A$2:$A$4,Calibration!$C$2:$C$4,E200)</f>
        <v>431.45170435430953</v>
      </c>
      <c r="L200" s="2">
        <f>TREND(Calibration!$A$2:$A$4,Calibration!$D$2:$D$4,G200)</f>
        <v>476.25622142939619</v>
      </c>
    </row>
    <row r="201" spans="1:12" x14ac:dyDescent="0.25">
      <c r="A201">
        <v>995095</v>
      </c>
      <c r="B201">
        <v>14.39500046</v>
      </c>
      <c r="C201">
        <v>0.59460002000000001</v>
      </c>
      <c r="D201">
        <v>579.58697510000002</v>
      </c>
      <c r="E201">
        <v>1.0957000299999999</v>
      </c>
      <c r="F201">
        <v>1034.4329834</v>
      </c>
      <c r="G201">
        <v>1.2783000499999999</v>
      </c>
      <c r="H201">
        <v>794.91101074000005</v>
      </c>
      <c r="J201" s="2">
        <f>TREND(Calibration!$A$2:$A$4,Calibration!$B$2:$B$4,C201)</f>
        <v>388.68459986042723</v>
      </c>
      <c r="K201" s="2">
        <f>TREND(Calibration!$A$2:$A$4,Calibration!$C$2:$C$4,E201)</f>
        <v>421.40716810568352</v>
      </c>
      <c r="L201" s="2">
        <f>TREND(Calibration!$A$2:$A$4,Calibration!$D$2:$D$4,G201)</f>
        <v>475.38788022842391</v>
      </c>
    </row>
    <row r="202" spans="1:12" x14ac:dyDescent="0.25">
      <c r="A202">
        <v>1000094</v>
      </c>
      <c r="B202">
        <v>14.397999759999999</v>
      </c>
      <c r="C202">
        <v>0.59729999</v>
      </c>
      <c r="D202">
        <v>935.47302246000004</v>
      </c>
      <c r="E202">
        <v>1.0816999700000001</v>
      </c>
      <c r="F202">
        <v>541.49102783000001</v>
      </c>
      <c r="G202">
        <v>1.2776999499999999</v>
      </c>
      <c r="H202">
        <v>9.9000003020963209E+37</v>
      </c>
      <c r="J202" s="2">
        <f>TREND(Calibration!$A$2:$A$4,Calibration!$B$2:$B$4,C202)</f>
        <v>390.35227955271836</v>
      </c>
      <c r="K202" s="2">
        <f>TREND(Calibration!$A$2:$A$4,Calibration!$C$2:$C$4,E202)</f>
        <v>415.75960440867607</v>
      </c>
      <c r="L202" s="2">
        <f>TREND(Calibration!$A$2:$A$4,Calibration!$D$2:$D$4,G202)</f>
        <v>475.1397402112317</v>
      </c>
    </row>
    <row r="203" spans="1:12" x14ac:dyDescent="0.25">
      <c r="A203">
        <v>1005094</v>
      </c>
      <c r="B203">
        <v>14.31299973</v>
      </c>
      <c r="C203">
        <v>0.59890001999999998</v>
      </c>
      <c r="D203">
        <v>714.14898682</v>
      </c>
      <c r="E203">
        <v>1.0794999599999999</v>
      </c>
      <c r="F203">
        <v>962.80999756000006</v>
      </c>
      <c r="G203">
        <v>1.2788000100000001</v>
      </c>
      <c r="H203">
        <v>1139.2030029299999</v>
      </c>
      <c r="J203" s="2">
        <f>TREND(Calibration!$A$2:$A$4,Calibration!$B$2:$B$4,C203)</f>
        <v>391.34056369589644</v>
      </c>
      <c r="K203" s="2">
        <f>TREND(Calibration!$A$2:$A$4,Calibration!$C$2:$C$4,E203)</f>
        <v>414.87212988292021</v>
      </c>
      <c r="L203" s="2">
        <f>TREND(Calibration!$A$2:$A$4,Calibration!$D$2:$D$4,G203)</f>
        <v>475.59461257802468</v>
      </c>
    </row>
    <row r="204" spans="1:12" x14ac:dyDescent="0.25">
      <c r="A204">
        <v>1010095</v>
      </c>
      <c r="B204">
        <v>14.248999599999999</v>
      </c>
      <c r="C204">
        <v>0.60049998999999998</v>
      </c>
      <c r="D204">
        <v>759.47198486000002</v>
      </c>
      <c r="E204">
        <v>1.07519996</v>
      </c>
      <c r="F204">
        <v>9.9000003020963209E+37</v>
      </c>
      <c r="G204">
        <v>1.2783000499999999</v>
      </c>
      <c r="H204">
        <v>870.65997314000003</v>
      </c>
      <c r="J204" s="2">
        <f>TREND(Calibration!$A$2:$A$4,Calibration!$B$2:$B$4,C204)</f>
        <v>392.32881077911406</v>
      </c>
      <c r="K204" s="2">
        <f>TREND(Calibration!$A$2:$A$4,Calibration!$C$2:$C$4,E204)</f>
        <v>413.13752846713112</v>
      </c>
      <c r="L204" s="2">
        <f>TREND(Calibration!$A$2:$A$4,Calibration!$D$2:$D$4,G204)</f>
        <v>475.38788022842391</v>
      </c>
    </row>
    <row r="205" spans="1:12" x14ac:dyDescent="0.25">
      <c r="A205">
        <v>1015107</v>
      </c>
      <c r="B205">
        <v>14.166999819999999</v>
      </c>
      <c r="C205">
        <v>0.60110003000000001</v>
      </c>
      <c r="D205">
        <v>777.17700194999998</v>
      </c>
      <c r="E205">
        <v>1.0677000299999999</v>
      </c>
      <c r="F205">
        <v>966.44799805000002</v>
      </c>
      <c r="G205">
        <v>1.27499998</v>
      </c>
      <c r="H205">
        <v>1083.0839843700001</v>
      </c>
      <c r="J205" s="2">
        <f>TREND(Calibration!$A$2:$A$4,Calibration!$B$2:$B$4,C205)</f>
        <v>392.69943509070356</v>
      </c>
      <c r="K205" s="2">
        <f>TREND(Calibration!$A$2:$A$4,Calibration!$C$2:$C$4,E205)</f>
        <v>410.11208911914991</v>
      </c>
      <c r="L205" s="2">
        <f>TREND(Calibration!$A$2:$A$4,Calibration!$D$2:$D$4,G205)</f>
        <v>474.02330861280075</v>
      </c>
    </row>
    <row r="206" spans="1:12" x14ac:dyDescent="0.25">
      <c r="A206">
        <v>1020095</v>
      </c>
      <c r="B206">
        <v>14.06400013</v>
      </c>
      <c r="C206">
        <v>0.60000001999999997</v>
      </c>
      <c r="D206">
        <v>833.33300781000003</v>
      </c>
      <c r="E206">
        <v>1.06659997</v>
      </c>
      <c r="F206">
        <v>1208.7409668</v>
      </c>
      <c r="G206">
        <v>1.2712999599999999</v>
      </c>
      <c r="H206">
        <v>1326.94104004</v>
      </c>
      <c r="J206" s="2">
        <f>TREND(Calibration!$A$2:$A$4,Calibration!$B$2:$B$4,C206)</f>
        <v>392.01999630496994</v>
      </c>
      <c r="K206" s="2">
        <f>TREND(Calibration!$A$2:$A$4,Calibration!$C$2:$C$4,E206)</f>
        <v>409.66832966950972</v>
      </c>
      <c r="L206" s="2">
        <f>TREND(Calibration!$A$2:$A$4,Calibration!$D$2:$D$4,G206)</f>
        <v>472.49335856045695</v>
      </c>
    </row>
    <row r="207" spans="1:12" x14ac:dyDescent="0.25">
      <c r="A207">
        <v>1025095</v>
      </c>
      <c r="B207">
        <v>14.0340004</v>
      </c>
      <c r="C207">
        <v>0.6038</v>
      </c>
      <c r="D207">
        <v>983.67797852000001</v>
      </c>
      <c r="E207">
        <v>1.05900002</v>
      </c>
      <c r="F207">
        <v>1073.1330566399999</v>
      </c>
      <c r="G207">
        <v>1.2620999799999999</v>
      </c>
      <c r="H207">
        <v>947.95098876999998</v>
      </c>
      <c r="J207" s="2">
        <f>TREND(Calibration!$A$2:$A$4,Calibration!$B$2:$B$4,C207)</f>
        <v>394.36711478299469</v>
      </c>
      <c r="K207" s="2">
        <f>TREND(Calibration!$A$2:$A$4,Calibration!$C$2:$C$4,E207)</f>
        <v>406.60254268580599</v>
      </c>
      <c r="L207" s="2">
        <f>TREND(Calibration!$A$2:$A$4,Calibration!$D$2:$D$4,G207)</f>
        <v>468.68918726339336</v>
      </c>
    </row>
    <row r="208" spans="1:12" x14ac:dyDescent="0.25">
      <c r="A208">
        <v>1030095</v>
      </c>
      <c r="B208">
        <v>14.10900021</v>
      </c>
      <c r="C208">
        <v>0.60809999999999997</v>
      </c>
      <c r="D208">
        <v>1188.80700684</v>
      </c>
      <c r="E208">
        <v>1.0616999899999999</v>
      </c>
      <c r="F208">
        <v>641.36798095999995</v>
      </c>
      <c r="G208">
        <v>1.2582999500000001</v>
      </c>
      <c r="H208">
        <v>1149.2790527300001</v>
      </c>
      <c r="J208" s="2">
        <f>TREND(Calibration!$A$2:$A$4,Calibration!$B$2:$B$4,C208)</f>
        <v>397.0230786184639</v>
      </c>
      <c r="K208" s="2">
        <f>TREND(Calibration!$A$2:$A$4,Calibration!$C$2:$C$4,E208)</f>
        <v>407.69169891477986</v>
      </c>
      <c r="L208" s="2">
        <f>TREND(Calibration!$A$2:$A$4,Calibration!$D$2:$D$4,G208)</f>
        <v>467.11788329816943</v>
      </c>
    </row>
    <row r="209" spans="1:12" x14ac:dyDescent="0.25">
      <c r="A209">
        <v>1035094</v>
      </c>
      <c r="B209">
        <v>14.23600006</v>
      </c>
      <c r="C209">
        <v>0.60320001999999995</v>
      </c>
      <c r="D209">
        <v>1225.9310302700001</v>
      </c>
      <c r="E209">
        <v>1.0525000099999999</v>
      </c>
      <c r="F209">
        <v>320.10501098999998</v>
      </c>
      <c r="G209">
        <v>1.2561000600000001</v>
      </c>
      <c r="H209">
        <v>1040.7829589800001</v>
      </c>
      <c r="J209" s="2">
        <f>TREND(Calibration!$A$2:$A$4,Calibration!$B$2:$B$4,C209)</f>
        <v>393.99652753136564</v>
      </c>
      <c r="K209" s="2">
        <f>TREND(Calibration!$A$2:$A$4,Calibration!$C$2:$C$4,E209)</f>
        <v>403.98046674426098</v>
      </c>
      <c r="L209" s="2">
        <f>TREND(Calibration!$A$2:$A$4,Calibration!$D$2:$D$4,G209)</f>
        <v>466.2082336690728</v>
      </c>
    </row>
    <row r="210" spans="1:12" x14ac:dyDescent="0.25">
      <c r="A210">
        <v>1040094</v>
      </c>
      <c r="B210">
        <v>14.39500046</v>
      </c>
      <c r="C210">
        <v>0.59240000999999998</v>
      </c>
      <c r="D210">
        <v>1298.9239502</v>
      </c>
      <c r="E210">
        <v>1.05200005</v>
      </c>
      <c r="F210">
        <v>146.72399902000001</v>
      </c>
      <c r="G210">
        <v>1.2524000399999999</v>
      </c>
      <c r="H210">
        <v>1085.9830322299999</v>
      </c>
      <c r="J210" s="2">
        <f>TREND(Calibration!$A$2:$A$4,Calibration!$B$2:$B$4,C210)</f>
        <v>387.3257284656201</v>
      </c>
      <c r="K210" s="2">
        <f>TREND(Calibration!$A$2:$A$4,Calibration!$C$2:$C$4,E210)</f>
        <v>403.77878504104285</v>
      </c>
      <c r="L210" s="2">
        <f>TREND(Calibration!$A$2:$A$4,Calibration!$D$2:$D$4,G210)</f>
        <v>464.678283616729</v>
      </c>
    </row>
    <row r="211" spans="1:12" x14ac:dyDescent="0.25">
      <c r="A211">
        <v>1045094</v>
      </c>
      <c r="B211">
        <v>14.51500034</v>
      </c>
      <c r="C211">
        <v>0.60650002999999997</v>
      </c>
      <c r="D211">
        <v>890.44799805000002</v>
      </c>
      <c r="E211">
        <v>1.0492999599999999</v>
      </c>
      <c r="F211">
        <v>-6.7789998100000002</v>
      </c>
      <c r="G211">
        <v>1.2490999700000001</v>
      </c>
      <c r="H211">
        <v>824.68597411999997</v>
      </c>
      <c r="J211" s="2">
        <f>TREND(Calibration!$A$2:$A$4,Calibration!$B$2:$B$4,C211)</f>
        <v>396.03483153524633</v>
      </c>
      <c r="K211" s="2">
        <f>TREND(Calibration!$A$2:$A$4,Calibration!$C$2:$C$4,E211)</f>
        <v>402.6895804045875</v>
      </c>
      <c r="L211" s="2">
        <f>TREND(Calibration!$A$2:$A$4,Calibration!$D$2:$D$4,G211)</f>
        <v>463.31371200110584</v>
      </c>
    </row>
    <row r="212" spans="1:12" x14ac:dyDescent="0.25">
      <c r="A212">
        <v>1050095</v>
      </c>
      <c r="B212">
        <v>14.45600033</v>
      </c>
      <c r="C212">
        <v>0.59079999000000005</v>
      </c>
      <c r="D212">
        <v>1350.02697754</v>
      </c>
      <c r="E212">
        <v>1.0465999800000001</v>
      </c>
      <c r="F212">
        <v>172.09500122</v>
      </c>
      <c r="G212">
        <v>1.2437000300000001</v>
      </c>
      <c r="H212">
        <v>9.9000003020963209E+37</v>
      </c>
      <c r="J212" s="2">
        <f>TREND(Calibration!$A$2:$A$4,Calibration!$B$2:$B$4,C212)</f>
        <v>386.33745049910209</v>
      </c>
      <c r="K212" s="2">
        <f>TREND(Calibration!$A$2:$A$4,Calibration!$C$2:$C$4,E212)</f>
        <v>401.60042014165685</v>
      </c>
      <c r="L212" s="2">
        <f>TREND(Calibration!$A$2:$A$4,Calibration!$D$2:$D$4,G212)</f>
        <v>461.08084880424394</v>
      </c>
    </row>
    <row r="213" spans="1:12" x14ac:dyDescent="0.25">
      <c r="A213">
        <v>1055094</v>
      </c>
      <c r="B213">
        <v>14.352000240000001</v>
      </c>
      <c r="C213">
        <v>0.58969998000000001</v>
      </c>
      <c r="D213">
        <v>736.26202393000005</v>
      </c>
      <c r="E213">
        <v>1.04390001</v>
      </c>
      <c r="F213">
        <v>446.82598876999998</v>
      </c>
      <c r="G213">
        <v>1.2404999699999999</v>
      </c>
      <c r="H213">
        <v>1008.57202148</v>
      </c>
      <c r="J213" s="2">
        <f>TREND(Calibration!$A$2:$A$4,Calibration!$B$2:$B$4,C213)</f>
        <v>385.65801171336847</v>
      </c>
      <c r="K213" s="2">
        <f>TREND(Calibration!$A$2:$A$4,Calibration!$C$2:$C$4,E213)</f>
        <v>400.51126391268281</v>
      </c>
      <c r="L213" s="2">
        <f>TREND(Calibration!$A$2:$A$4,Calibration!$D$2:$D$4,G213)</f>
        <v>459.75763110150081</v>
      </c>
    </row>
    <row r="214" spans="1:12" x14ac:dyDescent="0.25">
      <c r="A214">
        <v>1060094</v>
      </c>
      <c r="B214">
        <v>14.25199986</v>
      </c>
      <c r="C214">
        <v>0.59460002000000001</v>
      </c>
      <c r="D214">
        <v>730.57299805000002</v>
      </c>
      <c r="E214">
        <v>1.04340005</v>
      </c>
      <c r="F214">
        <v>115.96199799</v>
      </c>
      <c r="G214">
        <v>1.2404999699999999</v>
      </c>
      <c r="H214">
        <v>1075.5030517600001</v>
      </c>
      <c r="J214" s="2">
        <f>TREND(Calibration!$A$2:$A$4,Calibration!$B$2:$B$4,C214)</f>
        <v>388.68459986042723</v>
      </c>
      <c r="K214" s="2">
        <f>TREND(Calibration!$A$2:$A$4,Calibration!$C$2:$C$4,E214)</f>
        <v>400.30958220946474</v>
      </c>
      <c r="L214" s="2">
        <f>TREND(Calibration!$A$2:$A$4,Calibration!$D$2:$D$4,G214)</f>
        <v>459.75763110150081</v>
      </c>
    </row>
    <row r="215" spans="1:12" x14ac:dyDescent="0.25">
      <c r="A215">
        <v>1065095</v>
      </c>
      <c r="B215">
        <v>14.15799999</v>
      </c>
      <c r="C215">
        <v>0.59670000999999995</v>
      </c>
      <c r="D215">
        <v>628.27600098000005</v>
      </c>
      <c r="E215">
        <v>1.03900003</v>
      </c>
      <c r="F215">
        <v>236.88999939000001</v>
      </c>
      <c r="G215">
        <v>1.2398999900000001</v>
      </c>
      <c r="H215">
        <v>9.9000003020963209E+37</v>
      </c>
      <c r="J215" s="2">
        <f>TREND(Calibration!$A$2:$A$4,Calibration!$B$2:$B$4,C215)</f>
        <v>389.98169230108931</v>
      </c>
      <c r="K215" s="2">
        <f>TREND(Calibration!$A$2:$A$4,Calibration!$C$2:$C$4,E215)</f>
        <v>398.53463315795301</v>
      </c>
      <c r="L215" s="2">
        <f>TREND(Calibration!$A$2:$A$4,Calibration!$D$2:$D$4,G215)</f>
        <v>459.50954070404225</v>
      </c>
    </row>
    <row r="216" spans="1:12" x14ac:dyDescent="0.25">
      <c r="A216">
        <v>1070095</v>
      </c>
      <c r="B216">
        <v>14.11600018</v>
      </c>
      <c r="C216">
        <v>0.60049998999999998</v>
      </c>
      <c r="D216">
        <v>552.92401123000002</v>
      </c>
      <c r="E216">
        <v>1.0400999799999999</v>
      </c>
      <c r="F216">
        <v>802.30603026999995</v>
      </c>
      <c r="G216">
        <v>1.23720002</v>
      </c>
      <c r="H216">
        <v>881.45697021000001</v>
      </c>
      <c r="J216" s="2">
        <f>TREND(Calibration!$A$2:$A$4,Calibration!$B$2:$B$4,C216)</f>
        <v>392.32881077911406</v>
      </c>
      <c r="K216" s="2">
        <f>TREND(Calibration!$A$2:$A$4,Calibration!$C$2:$C$4,E216)</f>
        <v>398.97834823406862</v>
      </c>
      <c r="L216" s="2">
        <f>TREND(Calibration!$A$2:$A$4,Calibration!$D$2:$D$4,G216)</f>
        <v>458.39310910561119</v>
      </c>
    </row>
    <row r="217" spans="1:12" x14ac:dyDescent="0.25">
      <c r="A217">
        <v>1075095</v>
      </c>
      <c r="B217">
        <v>14.11600018</v>
      </c>
      <c r="C217">
        <v>0.61019999000000003</v>
      </c>
      <c r="D217">
        <v>738.14300536999997</v>
      </c>
      <c r="E217">
        <v>1.0347000399999999</v>
      </c>
      <c r="F217">
        <v>533.26098633000004</v>
      </c>
      <c r="G217">
        <v>1.2378</v>
      </c>
      <c r="H217">
        <v>953.40600586000005</v>
      </c>
      <c r="J217" s="2">
        <f>TREND(Calibration!$A$2:$A$4,Calibration!$B$2:$B$4,C217)</f>
        <v>398.32017105912604</v>
      </c>
      <c r="K217" s="2">
        <f>TREND(Calibration!$A$2:$A$4,Calibration!$C$2:$C$4,E217)</f>
        <v>396.80003577612069</v>
      </c>
      <c r="L217" s="2">
        <f>TREND(Calibration!$A$2:$A$4,Calibration!$D$2:$D$4,G217)</f>
        <v>458.64119950306991</v>
      </c>
    </row>
    <row r="218" spans="1:12" x14ac:dyDescent="0.25">
      <c r="A218">
        <v>1080095</v>
      </c>
      <c r="B218">
        <v>14.166999819999999</v>
      </c>
      <c r="C218">
        <v>0.59840000000000004</v>
      </c>
      <c r="D218">
        <v>1280.9770507799999</v>
      </c>
      <c r="E218">
        <v>1.0319999500000001</v>
      </c>
      <c r="F218">
        <v>367.54199218999997</v>
      </c>
      <c r="G218">
        <v>1.2335</v>
      </c>
      <c r="H218">
        <v>9.9000003020963209E+37</v>
      </c>
      <c r="J218" s="2">
        <f>TREND(Calibration!$A$2:$A$4,Calibration!$B$2:$B$4,C218)</f>
        <v>391.03171833845198</v>
      </c>
      <c r="K218" s="2">
        <f>TREND(Calibration!$A$2:$A$4,Calibration!$C$2:$C$4,E218)</f>
        <v>395.7108311396654</v>
      </c>
      <c r="L218" s="2">
        <f>TREND(Calibration!$A$2:$A$4,Calibration!$D$2:$D$4,G218)</f>
        <v>456.86315905326751</v>
      </c>
    </row>
    <row r="219" spans="1:12" x14ac:dyDescent="0.25">
      <c r="A219">
        <v>1085091</v>
      </c>
      <c r="B219">
        <v>14.352000240000001</v>
      </c>
      <c r="C219">
        <v>0.58859998000000002</v>
      </c>
      <c r="D219">
        <v>726.23400878999996</v>
      </c>
      <c r="E219">
        <v>1.0298999499999999</v>
      </c>
      <c r="F219">
        <v>531.91497803000004</v>
      </c>
      <c r="G219">
        <v>1.23179996</v>
      </c>
      <c r="H219">
        <v>1171.0090332</v>
      </c>
      <c r="J219" s="2">
        <f>TREND(Calibration!$A$2:$A$4,Calibration!$B$2:$B$4,C219)</f>
        <v>384.97857910429497</v>
      </c>
      <c r="K219" s="2">
        <f>TREND(Calibration!$A$2:$A$4,Calibration!$C$2:$C$4,E219)</f>
        <v>394.86370021567529</v>
      </c>
      <c r="L219" s="2">
        <f>TREND(Calibration!$A$2:$A$4,Calibration!$D$2:$D$4,G219)</f>
        <v>456.1601962890158</v>
      </c>
    </row>
    <row r="220" spans="1:12" x14ac:dyDescent="0.25">
      <c r="A220">
        <v>1090091</v>
      </c>
      <c r="B220">
        <v>14.47900009</v>
      </c>
      <c r="C220">
        <v>0.58490001999999996</v>
      </c>
      <c r="D220">
        <v>750.41601562000005</v>
      </c>
      <c r="E220">
        <v>1.02719998</v>
      </c>
      <c r="F220">
        <v>394.52700806000001</v>
      </c>
      <c r="G220">
        <v>1.22969997</v>
      </c>
      <c r="H220">
        <v>1163.76293945</v>
      </c>
      <c r="J220" s="2">
        <f>TREND(Calibration!$A$2:$A$4,Calibration!$B$2:$B$4,C220)</f>
        <v>382.69323958041525</v>
      </c>
      <c r="K220" s="2">
        <f>TREND(Calibration!$A$2:$A$4,Calibration!$C$2:$C$4,E220)</f>
        <v>393.77454398670136</v>
      </c>
      <c r="L220" s="2">
        <f>TREND(Calibration!$A$2:$A$4,Calibration!$D$2:$D$4,G220)</f>
        <v>455.29185508804352</v>
      </c>
    </row>
    <row r="221" spans="1:12" x14ac:dyDescent="0.25">
      <c r="A221">
        <v>1095091</v>
      </c>
      <c r="B221">
        <v>14.48200035</v>
      </c>
      <c r="C221">
        <v>0.59399997999999998</v>
      </c>
      <c r="D221">
        <v>692.56097411999997</v>
      </c>
      <c r="E221">
        <v>1.0245000099999999</v>
      </c>
      <c r="F221">
        <v>69.001998900000004</v>
      </c>
      <c r="G221">
        <v>1.2335</v>
      </c>
      <c r="H221">
        <v>9.9000003020963209E+37</v>
      </c>
      <c r="J221" s="2">
        <f>TREND(Calibration!$A$2:$A$4,Calibration!$B$2:$B$4,C221)</f>
        <v>388.31397554883767</v>
      </c>
      <c r="K221" s="2">
        <f>TREND(Calibration!$A$2:$A$4,Calibration!$C$2:$C$4,E221)</f>
        <v>392.68538775772737</v>
      </c>
      <c r="L221" s="2">
        <f>TREND(Calibration!$A$2:$A$4,Calibration!$D$2:$D$4,G221)</f>
        <v>456.86315905326751</v>
      </c>
    </row>
    <row r="222" spans="1:12" x14ac:dyDescent="0.25">
      <c r="A222">
        <v>1100092</v>
      </c>
      <c r="B222">
        <v>14.381999970000001</v>
      </c>
      <c r="C222">
        <v>0.59299999000000003</v>
      </c>
      <c r="D222">
        <v>666.95800781000003</v>
      </c>
      <c r="E222">
        <v>1.02119994</v>
      </c>
      <c r="F222">
        <v>228.85099792</v>
      </c>
      <c r="G222">
        <v>1.22860003</v>
      </c>
      <c r="H222">
        <v>1242.76403809</v>
      </c>
      <c r="J222" s="2">
        <f>TREND(Calibration!$A$2:$A$4,Calibration!$B$2:$B$4,C222)</f>
        <v>387.69631571724915</v>
      </c>
      <c r="K222" s="2">
        <f>TREND(Calibration!$A$2:$A$4,Calibration!$C$2:$C$4,E222)</f>
        <v>391.35415378233137</v>
      </c>
      <c r="L222" s="2">
        <f>TREND(Calibration!$A$2:$A$4,Calibration!$D$2:$D$4,G222)</f>
        <v>454.83703234098408</v>
      </c>
    </row>
    <row r="223" spans="1:12" x14ac:dyDescent="0.25">
      <c r="A223">
        <v>1105092</v>
      </c>
      <c r="B223">
        <v>14.31700039</v>
      </c>
      <c r="C223">
        <v>0.59189999000000004</v>
      </c>
      <c r="D223">
        <v>676.14001465000001</v>
      </c>
      <c r="E223">
        <v>1.02180004</v>
      </c>
      <c r="F223">
        <v>403.45999146000003</v>
      </c>
      <c r="G223">
        <v>1.2209999600000001</v>
      </c>
      <c r="H223">
        <v>1184.2790527300001</v>
      </c>
      <c r="J223" s="2">
        <f>TREND(Calibration!$A$2:$A$4,Calibration!$B$2:$B$4,C223)</f>
        <v>387.01688310817565</v>
      </c>
      <c r="K223" s="2">
        <f>TREND(Calibration!$A$2:$A$4,Calibration!$C$2:$C$4,E223)</f>
        <v>391.59623152875344</v>
      </c>
      <c r="L223" s="2">
        <f>TREND(Calibration!$A$2:$A$4,Calibration!$D$2:$D$4,G223)</f>
        <v>451.69442027555851</v>
      </c>
    </row>
    <row r="224" spans="1:12" x14ac:dyDescent="0.25">
      <c r="A224">
        <v>1110101</v>
      </c>
      <c r="B224">
        <v>14.22900009</v>
      </c>
      <c r="C224">
        <v>0.60430002000000005</v>
      </c>
      <c r="D224">
        <v>439.52600097999999</v>
      </c>
      <c r="E224">
        <v>1.0201</v>
      </c>
      <c r="F224">
        <v>594.19702147999999</v>
      </c>
      <c r="G224">
        <v>1.2221000200000001</v>
      </c>
      <c r="H224">
        <v>1194.6920166</v>
      </c>
      <c r="J224" s="2">
        <f>TREND(Calibration!$A$2:$A$4,Calibration!$B$2:$B$4,C224)</f>
        <v>394.6759601404392</v>
      </c>
      <c r="K224" s="2">
        <f>TREND(Calibration!$A$2:$A$4,Calibration!$C$2:$C$4,E224)</f>
        <v>390.91044274017253</v>
      </c>
      <c r="L224" s="2">
        <f>TREND(Calibration!$A$2:$A$4,Calibration!$D$2:$D$4,G224)</f>
        <v>452.14929264235144</v>
      </c>
    </row>
    <row r="225" spans="1:12" x14ac:dyDescent="0.25">
      <c r="A225">
        <v>1115092</v>
      </c>
      <c r="B225">
        <v>14.105999949999999</v>
      </c>
      <c r="C225">
        <v>0.58810001999999995</v>
      </c>
      <c r="D225">
        <v>9.9000003020963209E+37</v>
      </c>
      <c r="E225">
        <v>1.01800001</v>
      </c>
      <c r="F225">
        <v>203.24699401999999</v>
      </c>
      <c r="G225">
        <v>1.2221000200000001</v>
      </c>
      <c r="H225">
        <v>9.9000003020963209E+37</v>
      </c>
      <c r="J225" s="2">
        <f>TREND(Calibration!$A$2:$A$4,Calibration!$B$2:$B$4,C225)</f>
        <v>384.6697708068109</v>
      </c>
      <c r="K225" s="2">
        <f>TREND(Calibration!$A$2:$A$4,Calibration!$C$2:$C$4,E225)</f>
        <v>390.06331585013925</v>
      </c>
      <c r="L225" s="2">
        <f>TREND(Calibration!$A$2:$A$4,Calibration!$D$2:$D$4,G225)</f>
        <v>452.14929264235144</v>
      </c>
    </row>
    <row r="226" spans="1:12" x14ac:dyDescent="0.25">
      <c r="A226">
        <v>1120092</v>
      </c>
      <c r="B226">
        <v>14.163999560000001</v>
      </c>
      <c r="C226">
        <v>0.59460002000000001</v>
      </c>
      <c r="D226">
        <v>708.80798340000001</v>
      </c>
      <c r="E226">
        <v>1.02180004</v>
      </c>
      <c r="F226">
        <v>357.26998901000002</v>
      </c>
      <c r="G226">
        <v>1.2226999999999999</v>
      </c>
      <c r="H226">
        <v>969.85797118999994</v>
      </c>
      <c r="J226" s="2">
        <f>TREND(Calibration!$A$2:$A$4,Calibration!$B$2:$B$4,C226)</f>
        <v>388.68459986042723</v>
      </c>
      <c r="K226" s="2">
        <f>TREND(Calibration!$A$2:$A$4,Calibration!$C$2:$C$4,E226)</f>
        <v>391.59623152875344</v>
      </c>
      <c r="L226" s="2">
        <f>TREND(Calibration!$A$2:$A$4,Calibration!$D$2:$D$4,G226)</f>
        <v>452.39738303981005</v>
      </c>
    </row>
    <row r="227" spans="1:12" x14ac:dyDescent="0.25">
      <c r="A227">
        <v>1125091</v>
      </c>
      <c r="B227">
        <v>14.24199963</v>
      </c>
      <c r="C227">
        <v>0.59130000999999999</v>
      </c>
      <c r="D227">
        <v>711.40997314000003</v>
      </c>
      <c r="E227">
        <v>1.0153000400000001</v>
      </c>
      <c r="F227">
        <v>506.63000488</v>
      </c>
      <c r="G227">
        <v>1.2216000600000001</v>
      </c>
      <c r="H227">
        <v>1037.9720459</v>
      </c>
      <c r="J227" s="2">
        <f>TREND(Calibration!$A$2:$A$4,Calibration!$B$2:$B$4,C227)</f>
        <v>386.64629585654654</v>
      </c>
      <c r="K227" s="2">
        <f>TREND(Calibration!$A$2:$A$4,Calibration!$C$2:$C$4,E227)</f>
        <v>388.97415962116531</v>
      </c>
      <c r="L227" s="2">
        <f>TREND(Calibration!$A$2:$A$4,Calibration!$D$2:$D$4,G227)</f>
        <v>451.94256029275067</v>
      </c>
    </row>
    <row r="228" spans="1:12" x14ac:dyDescent="0.25">
      <c r="A228">
        <v>1130092</v>
      </c>
      <c r="B228">
        <v>14.30000019</v>
      </c>
      <c r="C228">
        <v>0.59299999000000003</v>
      </c>
      <c r="D228">
        <v>9.9000003020963209E+37</v>
      </c>
      <c r="E228">
        <v>1.01259995</v>
      </c>
      <c r="F228">
        <v>-9.9000003020963209E+37</v>
      </c>
      <c r="G228">
        <v>1.2237000499999999</v>
      </c>
      <c r="H228">
        <v>1294.0379638700001</v>
      </c>
      <c r="J228" s="2">
        <f>TREND(Calibration!$A$2:$A$4,Calibration!$B$2:$B$4,C228)</f>
        <v>387.69631571724915</v>
      </c>
      <c r="K228" s="2">
        <f>TREND(Calibration!$A$2:$A$4,Calibration!$C$2:$C$4,E228)</f>
        <v>387.88495498470996</v>
      </c>
      <c r="L228" s="2">
        <f>TREND(Calibration!$A$2:$A$4,Calibration!$D$2:$D$4,G228)</f>
        <v>452.81090149372289</v>
      </c>
    </row>
    <row r="229" spans="1:12" x14ac:dyDescent="0.25">
      <c r="A229">
        <v>1135091</v>
      </c>
      <c r="B229">
        <v>14.46899986</v>
      </c>
      <c r="C229">
        <v>0.58969998000000001</v>
      </c>
      <c r="D229">
        <v>816.10699463000003</v>
      </c>
      <c r="E229">
        <v>1.0110000400000001</v>
      </c>
      <c r="F229">
        <v>278.02999878000003</v>
      </c>
      <c r="G229">
        <v>1.2226999999999999</v>
      </c>
      <c r="H229">
        <v>1012.81097412</v>
      </c>
      <c r="J229" s="2">
        <f>TREND(Calibration!$A$2:$A$4,Calibration!$B$2:$B$4,C229)</f>
        <v>385.65801171336847</v>
      </c>
      <c r="K229" s="2">
        <f>TREND(Calibration!$A$2:$A$4,Calibration!$C$2:$C$4,E229)</f>
        <v>387.23955820537623</v>
      </c>
      <c r="L229" s="2">
        <f>TREND(Calibration!$A$2:$A$4,Calibration!$D$2:$D$4,G229)</f>
        <v>452.39738303981005</v>
      </c>
    </row>
    <row r="230" spans="1:12" x14ac:dyDescent="0.25">
      <c r="A230">
        <v>1140091</v>
      </c>
      <c r="B230">
        <v>14.475999829999999</v>
      </c>
      <c r="C230">
        <v>0.59399997999999998</v>
      </c>
      <c r="D230">
        <v>528.02301024999997</v>
      </c>
      <c r="E230">
        <v>1.01040006</v>
      </c>
      <c r="F230">
        <v>464.73498534999999</v>
      </c>
      <c r="G230">
        <v>1.22000003</v>
      </c>
      <c r="H230">
        <v>1039.4899902300001</v>
      </c>
      <c r="J230" s="2">
        <f>TREND(Calibration!$A$2:$A$4,Calibration!$B$2:$B$4,C230)</f>
        <v>388.31397554883767</v>
      </c>
      <c r="K230" s="2">
        <f>TREND(Calibration!$A$2:$A$4,Calibration!$C$2:$C$4,E230)</f>
        <v>386.99752886643552</v>
      </c>
      <c r="L230" s="2">
        <f>TREND(Calibration!$A$2:$A$4,Calibration!$D$2:$D$4,G230)</f>
        <v>451.28095144137916</v>
      </c>
    </row>
    <row r="231" spans="1:12" x14ac:dyDescent="0.25">
      <c r="A231">
        <v>1145091</v>
      </c>
      <c r="B231">
        <v>14.364999770000001</v>
      </c>
      <c r="C231">
        <v>0.58219999</v>
      </c>
      <c r="D231">
        <v>9.9000003020963209E+37</v>
      </c>
      <c r="E231">
        <v>1.0082999500000001</v>
      </c>
      <c r="F231">
        <v>222.11799622000001</v>
      </c>
      <c r="G231">
        <v>1.2145999700000001</v>
      </c>
      <c r="H231">
        <v>9.9000003020963209E+37</v>
      </c>
      <c r="J231" s="2">
        <f>TREND(Calibration!$A$2:$A$4,Calibration!$B$2:$B$4,C231)</f>
        <v>381.02552282816362</v>
      </c>
      <c r="K231" s="2">
        <f>TREND(Calibration!$A$2:$A$4,Calibration!$C$2:$C$4,E231)</f>
        <v>386.15035356892088</v>
      </c>
      <c r="L231" s="2">
        <f>TREND(Calibration!$A$2:$A$4,Calibration!$D$2:$D$4,G231)</f>
        <v>449.04803862478377</v>
      </c>
    </row>
    <row r="232" spans="1:12" x14ac:dyDescent="0.25">
      <c r="A232">
        <v>1150092</v>
      </c>
      <c r="B232">
        <v>14.286999700000001</v>
      </c>
      <c r="C232">
        <v>0.59840000000000004</v>
      </c>
      <c r="D232">
        <v>524.99798583999996</v>
      </c>
      <c r="E232">
        <v>1.01040006</v>
      </c>
      <c r="F232">
        <v>646.43402100000003</v>
      </c>
      <c r="G232">
        <v>1.2119</v>
      </c>
      <c r="H232">
        <v>758.16198729999996</v>
      </c>
      <c r="J232" s="2">
        <f>TREND(Calibration!$A$2:$A$4,Calibration!$B$2:$B$4,C232)</f>
        <v>391.03171833845198</v>
      </c>
      <c r="K232" s="2">
        <f>TREND(Calibration!$A$2:$A$4,Calibration!$C$2:$C$4,E232)</f>
        <v>386.99752886643552</v>
      </c>
      <c r="L232" s="2">
        <f>TREND(Calibration!$A$2:$A$4,Calibration!$D$2:$D$4,G232)</f>
        <v>447.93160702635276</v>
      </c>
    </row>
    <row r="233" spans="1:12" x14ac:dyDescent="0.25">
      <c r="A233">
        <v>1155092</v>
      </c>
      <c r="B233">
        <v>14.192999840000001</v>
      </c>
      <c r="C233">
        <v>0.60270000000000001</v>
      </c>
      <c r="D233">
        <v>984.85498046999999</v>
      </c>
      <c r="E233">
        <v>1.00769997</v>
      </c>
      <c r="F233">
        <v>429.09201050000001</v>
      </c>
      <c r="G233">
        <v>1.2096999900000001</v>
      </c>
      <c r="H233">
        <v>1235.5350341799999</v>
      </c>
      <c r="J233" s="2">
        <f>TREND(Calibration!$A$2:$A$4,Calibration!$B$2:$B$4,C233)</f>
        <v>393.68768217392119</v>
      </c>
      <c r="K233" s="2">
        <f>TREND(Calibration!$A$2:$A$4,Calibration!$C$2:$C$4,E233)</f>
        <v>385.90832422998011</v>
      </c>
      <c r="L233" s="2">
        <f>TREND(Calibration!$A$2:$A$4,Calibration!$D$2:$D$4,G233)</f>
        <v>447.02190777752259</v>
      </c>
    </row>
    <row r="234" spans="1:12" x14ac:dyDescent="0.25">
      <c r="A234">
        <v>1160101</v>
      </c>
      <c r="B234">
        <v>14.11200047</v>
      </c>
      <c r="C234">
        <v>0.58700001000000002</v>
      </c>
      <c r="D234">
        <v>9.9000003020963209E+37</v>
      </c>
      <c r="E234">
        <v>1.0055999799999999</v>
      </c>
      <c r="F234">
        <v>302.82901000999999</v>
      </c>
      <c r="G234">
        <v>1.2058999500000001</v>
      </c>
      <c r="H234">
        <v>9.9000003020963209E+37</v>
      </c>
      <c r="J234" s="2">
        <f>TREND(Calibration!$A$2:$A$4,Calibration!$B$2:$B$4,C234)</f>
        <v>383.99033202107739</v>
      </c>
      <c r="K234" s="2">
        <f>TREND(Calibration!$A$2:$A$4,Calibration!$C$2:$C$4,E234)</f>
        <v>385.06119733994689</v>
      </c>
      <c r="L234" s="2">
        <f>TREND(Calibration!$A$2:$A$4,Calibration!$D$2:$D$4,G234)</f>
        <v>445.45059967732089</v>
      </c>
    </row>
    <row r="235" spans="1:12" x14ac:dyDescent="0.25">
      <c r="A235">
        <v>1165093</v>
      </c>
      <c r="B235">
        <v>14.14500046</v>
      </c>
      <c r="C235">
        <v>0.59570003000000005</v>
      </c>
      <c r="D235">
        <v>618.82000731999995</v>
      </c>
      <c r="E235">
        <v>1.0055999799999999</v>
      </c>
      <c r="F235">
        <v>526.49298095999995</v>
      </c>
      <c r="G235">
        <v>1.2053999900000001</v>
      </c>
      <c r="H235">
        <v>1317.6960449200001</v>
      </c>
      <c r="J235" s="2">
        <f>TREND(Calibration!$A$2:$A$4,Calibration!$B$2:$B$4,C235)</f>
        <v>389.36403864616085</v>
      </c>
      <c r="K235" s="2">
        <f>TREND(Calibration!$A$2:$A$4,Calibration!$C$2:$C$4,E235)</f>
        <v>385.06119733994689</v>
      </c>
      <c r="L235" s="2">
        <f>TREND(Calibration!$A$2:$A$4,Calibration!$D$2:$D$4,G235)</f>
        <v>445.24386732772012</v>
      </c>
    </row>
    <row r="236" spans="1:12" x14ac:dyDescent="0.25">
      <c r="A236">
        <v>1170092</v>
      </c>
      <c r="B236">
        <v>14.29399967</v>
      </c>
      <c r="C236">
        <v>0.59399997999999998</v>
      </c>
      <c r="D236">
        <v>704.91699218999997</v>
      </c>
      <c r="E236">
        <v>1.00450003</v>
      </c>
      <c r="F236">
        <v>1174.7819824200001</v>
      </c>
      <c r="G236">
        <v>1.20480001</v>
      </c>
      <c r="H236">
        <v>1141.95495605</v>
      </c>
      <c r="J236" s="2">
        <f>TREND(Calibration!$A$2:$A$4,Calibration!$B$2:$B$4,C236)</f>
        <v>388.31397554883767</v>
      </c>
      <c r="K236" s="2">
        <f>TREND(Calibration!$A$2:$A$4,Calibration!$C$2:$C$4,E236)</f>
        <v>384.61748226383128</v>
      </c>
      <c r="L236" s="2">
        <f>TREND(Calibration!$A$2:$A$4,Calibration!$D$2:$D$4,G236)</f>
        <v>444.9957769302614</v>
      </c>
    </row>
    <row r="237" spans="1:12" x14ac:dyDescent="0.25">
      <c r="A237">
        <v>1175092</v>
      </c>
      <c r="B237">
        <v>14.397999759999999</v>
      </c>
      <c r="C237">
        <v>0.59240000999999998</v>
      </c>
      <c r="D237">
        <v>1230.2569580100001</v>
      </c>
      <c r="E237">
        <v>1.00660002</v>
      </c>
      <c r="F237">
        <v>521.78601074000005</v>
      </c>
      <c r="G237">
        <v>1.2074999799999999</v>
      </c>
      <c r="H237">
        <v>9.9000003020963209E+37</v>
      </c>
      <c r="J237" s="2">
        <f>TREND(Calibration!$A$2:$A$4,Calibration!$B$2:$B$4,C237)</f>
        <v>387.3257284656201</v>
      </c>
      <c r="K237" s="2">
        <f>TREND(Calibration!$A$2:$A$4,Calibration!$C$2:$C$4,E237)</f>
        <v>385.4646091538645</v>
      </c>
      <c r="L237" s="2">
        <f>TREND(Calibration!$A$2:$A$4,Calibration!$D$2:$D$4,G237)</f>
        <v>446.11220852869229</v>
      </c>
    </row>
    <row r="238" spans="1:12" x14ac:dyDescent="0.25">
      <c r="A238">
        <v>1180091</v>
      </c>
      <c r="B238">
        <v>14.4659996</v>
      </c>
      <c r="C238">
        <v>0.58160000999999995</v>
      </c>
      <c r="D238">
        <v>847.21301270000004</v>
      </c>
      <c r="E238">
        <v>1.0006999999999999</v>
      </c>
      <c r="F238">
        <v>528.10198975000003</v>
      </c>
      <c r="G238">
        <v>1.20379996</v>
      </c>
      <c r="H238">
        <v>1249.85095215</v>
      </c>
      <c r="J238" s="2">
        <f>TREND(Calibration!$A$2:$A$4,Calibration!$B$2:$B$4,C238)</f>
        <v>380.65493557653457</v>
      </c>
      <c r="K238" s="2">
        <f>TREND(Calibration!$A$2:$A$4,Calibration!$C$2:$C$4,E238)</f>
        <v>383.08456658521703</v>
      </c>
      <c r="L238" s="2">
        <f>TREND(Calibration!$A$2:$A$4,Calibration!$D$2:$D$4,G238)</f>
        <v>444.58225847634861</v>
      </c>
    </row>
    <row r="239" spans="1:12" x14ac:dyDescent="0.25">
      <c r="A239">
        <v>1185092</v>
      </c>
      <c r="B239">
        <v>14.40699959</v>
      </c>
      <c r="C239">
        <v>0.58859998000000002</v>
      </c>
      <c r="D239">
        <v>406.72399902000001</v>
      </c>
      <c r="E239">
        <v>0.99800003000000004</v>
      </c>
      <c r="F239">
        <v>561.15100098000005</v>
      </c>
      <c r="G239">
        <v>1.2010999899999999</v>
      </c>
      <c r="H239">
        <v>1315.83105469</v>
      </c>
      <c r="J239" s="2">
        <f>TREND(Calibration!$A$2:$A$4,Calibration!$B$2:$B$4,C239)</f>
        <v>384.97857910429497</v>
      </c>
      <c r="K239" s="2">
        <f>TREND(Calibration!$A$2:$A$4,Calibration!$C$2:$C$4,E239)</f>
        <v>381.9954103562431</v>
      </c>
      <c r="L239" s="2">
        <f>TREND(Calibration!$A$2:$A$4,Calibration!$D$2:$D$4,G239)</f>
        <v>443.46582687791761</v>
      </c>
    </row>
    <row r="240" spans="1:12" x14ac:dyDescent="0.25">
      <c r="A240">
        <v>1190091</v>
      </c>
      <c r="B240">
        <v>14.34899998</v>
      </c>
      <c r="C240">
        <v>0.57509999999999994</v>
      </c>
      <c r="D240">
        <v>829.19897461000005</v>
      </c>
      <c r="E240">
        <v>1.0017999399999999</v>
      </c>
      <c r="F240">
        <v>536.99200439000003</v>
      </c>
      <c r="G240">
        <v>1.2010999899999999</v>
      </c>
      <c r="H240">
        <v>1210.88098145</v>
      </c>
      <c r="J240" s="2">
        <f>TREND(Calibration!$A$2:$A$4,Calibration!$B$2:$B$4,C240)</f>
        <v>376.64010034625824</v>
      </c>
      <c r="K240" s="2">
        <f>TREND(Calibration!$A$2:$A$4,Calibration!$C$2:$C$4,E240)</f>
        <v>383.52827762737593</v>
      </c>
      <c r="L240" s="2">
        <f>TREND(Calibration!$A$2:$A$4,Calibration!$D$2:$D$4,G240)</f>
        <v>443.46582687791761</v>
      </c>
    </row>
    <row r="241" spans="1:12" x14ac:dyDescent="0.25">
      <c r="A241">
        <v>1195091</v>
      </c>
      <c r="B241">
        <v>14.277999879999999</v>
      </c>
      <c r="C241">
        <v>0.57999997999999997</v>
      </c>
      <c r="D241">
        <v>737.28399658000001</v>
      </c>
      <c r="E241">
        <v>0.99800003000000004</v>
      </c>
      <c r="F241">
        <v>556.66497803000004</v>
      </c>
      <c r="G241">
        <v>1.2010999899999999</v>
      </c>
      <c r="H241">
        <v>9.9000003020963209E+37</v>
      </c>
      <c r="J241" s="2">
        <f>TREND(Calibration!$A$2:$A$4,Calibration!$B$2:$B$4,C241)</f>
        <v>379.66665143335649</v>
      </c>
      <c r="K241" s="2">
        <f>TREND(Calibration!$A$2:$A$4,Calibration!$C$2:$C$4,E241)</f>
        <v>381.9954103562431</v>
      </c>
      <c r="L241" s="2">
        <f>TREND(Calibration!$A$2:$A$4,Calibration!$D$2:$D$4,G241)</f>
        <v>443.46582687791761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3"/>
  <sheetViews>
    <sheetView tabSelected="1" workbookViewId="0">
      <selection activeCell="T3" sqref="T3"/>
    </sheetView>
  </sheetViews>
  <sheetFormatPr defaultRowHeight="15" x14ac:dyDescent="0.25"/>
  <cols>
    <col min="1" max="1" width="9.140625" style="3"/>
    <col min="2" max="2" width="9.85546875" style="3" customWidth="1"/>
    <col min="3" max="3" width="10.42578125" style="3" bestFit="1" customWidth="1"/>
    <col min="4" max="4" width="9" style="3" bestFit="1" customWidth="1"/>
    <col min="5" max="5" width="10" style="3" bestFit="1" customWidth="1"/>
    <col min="6" max="6" width="9.140625" style="3"/>
    <col min="7" max="7" width="9.85546875" style="3" bestFit="1" customWidth="1"/>
    <col min="8" max="8" width="10.42578125" style="3" bestFit="1" customWidth="1"/>
    <col min="9" max="9" width="9" style="3" bestFit="1" customWidth="1"/>
    <col min="10" max="10" width="10" style="3" bestFit="1" customWidth="1"/>
    <col min="11" max="11" width="9.140625" style="3"/>
    <col min="12" max="12" width="9.85546875" style="3" bestFit="1" customWidth="1"/>
    <col min="13" max="13" width="10.42578125" style="3" bestFit="1" customWidth="1"/>
    <col min="14" max="14" width="9" style="3" bestFit="1" customWidth="1"/>
    <col min="15" max="15" width="10" style="3" bestFit="1" customWidth="1"/>
    <col min="17" max="17" width="9.85546875" style="3" bestFit="1" customWidth="1"/>
    <col min="18" max="18" width="10.42578125" style="3" bestFit="1" customWidth="1"/>
    <col min="19" max="19" width="9" style="3" bestFit="1" customWidth="1"/>
    <col min="20" max="20" width="10" style="3" bestFit="1" customWidth="1"/>
  </cols>
  <sheetData>
    <row r="1" spans="1:20" x14ac:dyDescent="0.25">
      <c r="A1" s="4"/>
      <c r="B1" s="5" t="s">
        <v>22</v>
      </c>
      <c r="C1" s="5"/>
      <c r="D1" s="5"/>
      <c r="E1" s="5"/>
      <c r="F1" s="4"/>
      <c r="G1" s="5" t="s">
        <v>23</v>
      </c>
      <c r="H1" s="5"/>
      <c r="I1" s="5"/>
      <c r="J1" s="5"/>
      <c r="K1" s="4"/>
      <c r="L1" s="5" t="s">
        <v>24</v>
      </c>
      <c r="M1" s="5"/>
      <c r="N1" s="5"/>
      <c r="O1" s="5"/>
      <c r="Q1" s="5" t="s">
        <v>25</v>
      </c>
      <c r="R1" s="5"/>
      <c r="S1" s="5"/>
      <c r="T1" s="5"/>
    </row>
    <row r="2" spans="1:20" x14ac:dyDescent="0.25">
      <c r="A2" s="3" t="s">
        <v>20</v>
      </c>
      <c r="B2" s="3" t="s">
        <v>17</v>
      </c>
      <c r="C2" s="3" t="s">
        <v>18</v>
      </c>
      <c r="D2" s="3" t="s">
        <v>19</v>
      </c>
      <c r="E2" s="3" t="s">
        <v>21</v>
      </c>
      <c r="G2" s="3" t="s">
        <v>17</v>
      </c>
      <c r="H2" s="3" t="s">
        <v>18</v>
      </c>
      <c r="I2" s="3" t="s">
        <v>19</v>
      </c>
      <c r="J2" s="3" t="s">
        <v>21</v>
      </c>
      <c r="L2" s="3" t="s">
        <v>17</v>
      </c>
      <c r="M2" s="3" t="s">
        <v>18</v>
      </c>
      <c r="N2" s="3" t="s">
        <v>19</v>
      </c>
      <c r="O2" s="3" t="s">
        <v>21</v>
      </c>
      <c r="Q2" s="3" t="s">
        <v>17</v>
      </c>
      <c r="R2" s="3" t="s">
        <v>18</v>
      </c>
      <c r="S2" s="3" t="s">
        <v>19</v>
      </c>
      <c r="T2" s="3" t="s">
        <v>21</v>
      </c>
    </row>
    <row r="3" spans="1:20" x14ac:dyDescent="0.25">
      <c r="A3" s="3">
        <f>2.5</f>
        <v>2.5</v>
      </c>
      <c r="B3" s="3">
        <f>AVERAGE('10E'!$J2:$J32) + Calibration!$C$11</f>
        <v>426.91628292883672</v>
      </c>
      <c r="C3" s="2">
        <f>'10E'!K32</f>
        <v>530.76770416435988</v>
      </c>
      <c r="D3" s="2">
        <f>'10E'!L32</f>
        <v>594.18578800699197</v>
      </c>
      <c r="E3" s="3">
        <f>(C3-B3)/(7*35314.6667/1400)</f>
        <v>0.58814895305537829</v>
      </c>
      <c r="G3" s="3">
        <f>AVERAGE('9E'!$J2:$J32) + Calibration!$C$11</f>
        <v>391.99225293383802</v>
      </c>
      <c r="H3" s="3">
        <f>'9E'!K32</f>
        <v>537.98848276822275</v>
      </c>
      <c r="I3" s="3">
        <f>'9E'!L32</f>
        <v>605.35020736574643</v>
      </c>
      <c r="J3" s="3">
        <f>(H3-G3)/(7*35314.6667/1400)</f>
        <v>0.82683056914924657</v>
      </c>
      <c r="L3" s="3">
        <f>AVERAGE('8E'!$J2:$J32) + Calibration!$C$11</f>
        <v>419.27316598773223</v>
      </c>
      <c r="M3" s="3">
        <f>'8E'!K32</f>
        <v>583.7335930032516</v>
      </c>
      <c r="N3" s="3">
        <f>'8E'!L32</f>
        <v>585.91584069647092</v>
      </c>
      <c r="O3" s="3">
        <f>(M3-L3)/(7*35314.6667/1400)</f>
        <v>0.93140013701740165</v>
      </c>
      <c r="Q3" s="3">
        <f>AVERAGE('7E'!$J146:$J176) + Calibration!$C$11</f>
        <v>394.76178542426732</v>
      </c>
      <c r="R3" s="3">
        <f>'7E'!K176</f>
        <v>655.82038857615112</v>
      </c>
      <c r="S3" s="3">
        <f>'7E'!L176</f>
        <v>563.13207585745795</v>
      </c>
      <c r="T3" s="3">
        <f>(R3-Q3)/(7*35314.6667/1400)</f>
        <v>1.4784712842943737</v>
      </c>
    </row>
    <row r="4" spans="1:20" x14ac:dyDescent="0.25">
      <c r="A4" s="3">
        <f t="shared" ref="A4:A35" si="0">1/12+A3</f>
        <v>2.5833333333333335</v>
      </c>
      <c r="B4" s="3">
        <f>AVERAGE('10E'!$J3:$J33) + Calibration!$C$11</f>
        <v>426.20696425108343</v>
      </c>
      <c r="C4" s="2">
        <f>'10E'!K33</f>
        <v>526.20934510380778</v>
      </c>
      <c r="D4" s="2">
        <f>'10E'!L33</f>
        <v>594.64061075405152</v>
      </c>
      <c r="E4" s="3">
        <f t="shared" ref="E4:E67" si="1">(C4-B4)/(7*35314.6667/1400)</f>
        <v>0.5663504158328887</v>
      </c>
      <c r="G4" s="3">
        <f>AVERAGE('9E'!$J3:$J33) + Calibration!$C$11</f>
        <v>391.90657668108088</v>
      </c>
      <c r="H4" s="3">
        <f>'9E'!K33</f>
        <v>526.65310858740474</v>
      </c>
      <c r="I4" s="3">
        <f>'9E'!L33</f>
        <v>606.2185485667186</v>
      </c>
      <c r="J4" s="3">
        <f t="shared" ref="J4:J67" si="2">(H4-G4)/(7*35314.6667/1400)</f>
        <v>0.76311937502343097</v>
      </c>
      <c r="L4" s="3">
        <f>AVERAGE('8E'!$J3:$J33) + Calibration!$C$11</f>
        <v>419.31500767936643</v>
      </c>
      <c r="M4" s="3">
        <f>'8E'!K33</f>
        <v>586.55735064801468</v>
      </c>
      <c r="N4" s="3">
        <f>'8E'!L33</f>
        <v>587.94197154373217</v>
      </c>
      <c r="O4" s="3">
        <f t="shared" ref="O4:O67" si="3">(M4-L4)/(7*35314.6667/1400)</f>
        <v>0.94715515448230592</v>
      </c>
      <c r="Q4" s="3">
        <f>AVERAGE('7E'!$J147:$J177) + Calibration!$C$11</f>
        <v>394.5346427346758</v>
      </c>
      <c r="R4" s="3">
        <f>'7E'!K177</f>
        <v>663.44458302788837</v>
      </c>
      <c r="S4" s="3">
        <f>'7E'!L177</f>
        <v>563.13207585745795</v>
      </c>
      <c r="T4" s="3">
        <f t="shared" ref="T4:T67" si="4">(R4-Q4)/(7*35314.6667/1400)</f>
        <v>1.5229363061960459</v>
      </c>
    </row>
    <row r="5" spans="1:20" x14ac:dyDescent="0.25">
      <c r="A5" s="3">
        <f t="shared" si="0"/>
        <v>2.666666666666667</v>
      </c>
      <c r="B5" s="3">
        <f>AVERAGE('10E'!$J4:$J34) + Calibration!$C$11</f>
        <v>425.75467313611881</v>
      </c>
      <c r="C5" s="2">
        <f>'10E'!K34</f>
        <v>523.14355812010388</v>
      </c>
      <c r="D5" s="2">
        <f>'10E'!L34</f>
        <v>588.35543624293359</v>
      </c>
      <c r="E5" s="3">
        <f t="shared" si="1"/>
        <v>0.55154922350709912</v>
      </c>
      <c r="G5" s="3">
        <f>AVERAGE('9E'!$J4:$J34) + Calibration!$C$11</f>
        <v>392.09984636753296</v>
      </c>
      <c r="H5" s="3">
        <f>'9E'!K34</f>
        <v>518.38346894885228</v>
      </c>
      <c r="I5" s="3">
        <f>'9E'!L34</f>
        <v>604.89538048370912</v>
      </c>
      <c r="J5" s="3">
        <f t="shared" si="2"/>
        <v>0.71519079397863494</v>
      </c>
      <c r="L5" s="3">
        <f>AVERAGE('8E'!$J4:$J34) + Calibration!$C$11</f>
        <v>418.77704031164473</v>
      </c>
      <c r="M5" s="3">
        <f>'8E'!K34</f>
        <v>613.7865589191224</v>
      </c>
      <c r="N5" s="3">
        <f>'8E'!L34</f>
        <v>588.81031274470445</v>
      </c>
      <c r="O5" s="3">
        <f t="shared" si="3"/>
        <v>1.1044109251495648</v>
      </c>
      <c r="Q5" s="3">
        <f>AVERAGE('7E'!$J148:$J178) + Calibration!$C$11</f>
        <v>394.04050972882976</v>
      </c>
      <c r="R5" s="3">
        <f>'7E'!K178</f>
        <v>744.7287879593805</v>
      </c>
      <c r="S5" s="3">
        <f>'7E'!L178</f>
        <v>558.21147709694105</v>
      </c>
      <c r="T5" s="3">
        <f t="shared" si="4"/>
        <v>1.9860772364619299</v>
      </c>
    </row>
    <row r="6" spans="1:20" x14ac:dyDescent="0.25">
      <c r="A6" s="3">
        <f t="shared" si="0"/>
        <v>2.7500000000000004</v>
      </c>
      <c r="B6" s="3">
        <f>AVERAGE('10E'!$J5:$J35) + Calibration!$C$11</f>
        <v>424.96963996283904</v>
      </c>
      <c r="C6" s="2">
        <f>'10E'!K35</f>
        <v>523.14355812010388</v>
      </c>
      <c r="D6" s="2">
        <f>'10E'!L35</f>
        <v>587.23900464450276</v>
      </c>
      <c r="E6" s="3">
        <f t="shared" si="1"/>
        <v>0.55599515629728324</v>
      </c>
      <c r="G6" s="3">
        <f>AVERAGE('9E'!$J5:$J35) + Calibration!$C$11</f>
        <v>392.16360543935212</v>
      </c>
      <c r="H6" s="3">
        <f>'9E'!K35</f>
        <v>523.5872731962196</v>
      </c>
      <c r="I6" s="3">
        <f>'9E'!L35</f>
        <v>606.2185485667186</v>
      </c>
      <c r="J6" s="3">
        <f t="shared" si="2"/>
        <v>0.74430076813873747</v>
      </c>
      <c r="L6" s="3">
        <f>AVERAGE('8E'!$J5:$J35) + Calibration!$C$11</f>
        <v>417.86249632448494</v>
      </c>
      <c r="M6" s="3">
        <f>'8E'!K35</f>
        <v>641.21744889344836</v>
      </c>
      <c r="N6" s="3">
        <f>'8E'!L35</f>
        <v>589.26513549176389</v>
      </c>
      <c r="O6" s="3">
        <f t="shared" si="3"/>
        <v>1.2649415862614577</v>
      </c>
      <c r="Q6" s="3">
        <f>AVERAGE('7E'!$J149:$J179) + Calibration!$C$11</f>
        <v>393.91299198368563</v>
      </c>
      <c r="R6" s="3">
        <f>'7E'!K179</f>
        <v>747.31051626520286</v>
      </c>
      <c r="S6" s="3">
        <f>'7E'!L179</f>
        <v>563.58695235922869</v>
      </c>
      <c r="T6" s="3">
        <f t="shared" si="4"/>
        <v>2.0014206974323061</v>
      </c>
    </row>
    <row r="7" spans="1:20" x14ac:dyDescent="0.25">
      <c r="A7" s="3">
        <f t="shared" si="0"/>
        <v>2.8333333333333339</v>
      </c>
      <c r="B7" s="3">
        <f>AVERAGE('10E'!$J6:$J36) + Calibration!$C$11</f>
        <v>423.73231567459442</v>
      </c>
      <c r="C7" s="2">
        <f>'10E'!K36</f>
        <v>523.82930253516031</v>
      </c>
      <c r="D7" s="2">
        <f>'10E'!L36</f>
        <v>596.87352357064685</v>
      </c>
      <c r="E7" s="3">
        <f t="shared" si="1"/>
        <v>0.56688620459536088</v>
      </c>
      <c r="G7" s="3">
        <f>AVERAGE('9E'!$J6:$J36) + Calibration!$C$11</f>
        <v>392.06597475912326</v>
      </c>
      <c r="H7" s="3">
        <f>'9E'!K36</f>
        <v>524.23271434907792</v>
      </c>
      <c r="I7" s="3">
        <f>'9E'!L36</f>
        <v>605.8050797325393</v>
      </c>
      <c r="J7" s="3">
        <f t="shared" si="2"/>
        <v>0.7485090583621713</v>
      </c>
      <c r="L7" s="3">
        <f>AVERAGE('8E'!$J6:$J36) + Calibration!$C$11</f>
        <v>416.67896915158201</v>
      </c>
      <c r="M7" s="3">
        <f>'8E'!K36</f>
        <v>645.37244051360744</v>
      </c>
      <c r="N7" s="3">
        <f>'8E'!L36</f>
        <v>591.04317594156635</v>
      </c>
      <c r="O7" s="3">
        <f t="shared" si="3"/>
        <v>1.295175589818184</v>
      </c>
      <c r="Q7" s="3">
        <f>AVERAGE('7E'!$J150:$J180) + Calibration!$C$11</f>
        <v>393.75160243088436</v>
      </c>
      <c r="R7" s="3">
        <f>'7E'!K180</f>
        <v>709.18964485543586</v>
      </c>
      <c r="S7" s="3">
        <f>'7E'!L180</f>
        <v>568.96242762151621</v>
      </c>
      <c r="T7" s="3">
        <f t="shared" si="4"/>
        <v>1.786442132410393</v>
      </c>
    </row>
    <row r="8" spans="1:20" x14ac:dyDescent="0.25">
      <c r="A8" s="3">
        <f t="shared" si="0"/>
        <v>2.9166666666666674</v>
      </c>
      <c r="B8" s="3">
        <f>AVERAGE('10E'!$J7:$J37) + Calibration!$C$11</f>
        <v>422.66833656210548</v>
      </c>
      <c r="C8" s="2">
        <f>'10E'!K37</f>
        <v>523.82930253516031</v>
      </c>
      <c r="D8" s="2">
        <f>'10E'!L37</f>
        <v>602.66246766711367</v>
      </c>
      <c r="E8" s="3">
        <f t="shared" si="1"/>
        <v>0.57291191126011576</v>
      </c>
      <c r="G8" s="3">
        <f>AVERAGE('9E'!$J7:$J37) + Calibration!$C$11</f>
        <v>392.13969538892582</v>
      </c>
      <c r="H8" s="3">
        <f>'9E'!K37</f>
        <v>524.23271434907792</v>
      </c>
      <c r="I8" s="3">
        <f>'9E'!L37</f>
        <v>612.91723739677138</v>
      </c>
      <c r="J8" s="3">
        <f t="shared" si="2"/>
        <v>0.74809155120896043</v>
      </c>
      <c r="L8" s="3">
        <f>AVERAGE('8E'!$J7:$J37) + Calibration!$C$11</f>
        <v>415.08698422935464</v>
      </c>
      <c r="M8" s="3">
        <f>'8E'!K37</f>
        <v>640.37032200341514</v>
      </c>
      <c r="N8" s="3">
        <f>'8E'!L37</f>
        <v>589.26513549176389</v>
      </c>
      <c r="O8" s="3">
        <f t="shared" si="3"/>
        <v>1.2758627438727064</v>
      </c>
      <c r="Q8" s="3">
        <f>AVERAGE('7E'!$J151:$J181) + Calibration!$C$11</f>
        <v>393.53641556349459</v>
      </c>
      <c r="R8" s="3">
        <f>'7E'!K181</f>
        <v>664.97745029902114</v>
      </c>
      <c r="S8" s="3">
        <f>'7E'!L181</f>
        <v>567.39111952131452</v>
      </c>
      <c r="T8" s="3">
        <f t="shared" si="4"/>
        <v>1.5372708288113421</v>
      </c>
    </row>
    <row r="9" spans="1:20" x14ac:dyDescent="0.25">
      <c r="A9" s="3">
        <f t="shared" si="0"/>
        <v>3.0000000000000009</v>
      </c>
      <c r="B9" s="3">
        <f>AVERAGE('10E'!$J8:$J38) + Calibration!$C$11</f>
        <v>421.58244006943153</v>
      </c>
      <c r="C9" s="2">
        <f>'10E'!K38</f>
        <v>524.23271434907792</v>
      </c>
      <c r="D9" s="2">
        <f>'10E'!L38</f>
        <v>597.9899551690778</v>
      </c>
      <c r="E9" s="3">
        <f t="shared" si="1"/>
        <v>0.581346414234437</v>
      </c>
      <c r="G9" s="3">
        <f>AVERAGE('9E'!$J8:$J38) + Calibration!$C$11</f>
        <v>392.24728882262076</v>
      </c>
      <c r="H9" s="3">
        <f>'9E'!K38</f>
        <v>527.50023547743797</v>
      </c>
      <c r="I9" s="3">
        <f>'9E'!L38</f>
        <v>609.36116063214422</v>
      </c>
      <c r="J9" s="3">
        <f t="shared" si="2"/>
        <v>0.7659873887741786</v>
      </c>
      <c r="L9" s="3">
        <f>AVERAGE('8E'!$J8:$J38) + Calibration!$C$11</f>
        <v>413.06462557234767</v>
      </c>
      <c r="M9" s="3">
        <f>'8E'!K38</f>
        <v>641.90323768202927</v>
      </c>
      <c r="N9" s="3">
        <f>'8E'!L38</f>
        <v>591.95287519039653</v>
      </c>
      <c r="O9" s="3">
        <f t="shared" si="3"/>
        <v>1.2959975754758097</v>
      </c>
      <c r="Q9" s="3">
        <f>AVERAGE('7E'!$J152:$J182) + Calibration!$C$11</f>
        <v>393.28934975793641</v>
      </c>
      <c r="R9" s="3">
        <f>'7E'!K182</f>
        <v>656.90954480512494</v>
      </c>
      <c r="S9" s="3">
        <f>'7E'!L182</f>
        <v>566.4814244074621</v>
      </c>
      <c r="T9" s="3">
        <f t="shared" si="4"/>
        <v>1.4929785252493322</v>
      </c>
    </row>
    <row r="10" spans="1:20" x14ac:dyDescent="0.25">
      <c r="A10" s="3">
        <f t="shared" si="0"/>
        <v>3.0833333333333344</v>
      </c>
      <c r="B10" s="3">
        <f>AVERAGE('10E'!$J9:$J39) + Calibration!$C$11</f>
        <v>420.20365053983534</v>
      </c>
      <c r="C10" s="2">
        <f>'10E'!K39</f>
        <v>524.47474368801875</v>
      </c>
      <c r="D10" s="2">
        <f>'10E'!L39</f>
        <v>597.53508280228482</v>
      </c>
      <c r="E10" s="3">
        <f t="shared" si="1"/>
        <v>0.59052571009077881</v>
      </c>
      <c r="G10" s="3">
        <f>AVERAGE('9E'!$J9:$J39) + Calibration!$C$11</f>
        <v>392.07593631710665</v>
      </c>
      <c r="H10" s="3">
        <f>'9E'!K39</f>
        <v>533.83353955554503</v>
      </c>
      <c r="I10" s="3">
        <f>'9E'!L39</f>
        <v>608.03794292940131</v>
      </c>
      <c r="J10" s="3">
        <f t="shared" si="2"/>
        <v>0.80282566131900301</v>
      </c>
      <c r="L10" s="3">
        <f>AVERAGE('8E'!$J9:$J39) + Calibration!$C$11</f>
        <v>411.21361942085474</v>
      </c>
      <c r="M10" s="3">
        <f>'8E'!K39</f>
        <v>639.48284747765933</v>
      </c>
      <c r="N10" s="3">
        <f>'8E'!L39</f>
        <v>593.06930678882748</v>
      </c>
      <c r="O10" s="3">
        <f t="shared" si="3"/>
        <v>1.2927729432983976</v>
      </c>
      <c r="Q10" s="3">
        <f>AVERAGE('7E'!$J153:$J183) + Calibration!$C$11</f>
        <v>393.20168083493786</v>
      </c>
      <c r="R10" s="3">
        <f>'7E'!K183</f>
        <v>664.77576859580313</v>
      </c>
      <c r="S10" s="3">
        <f>'7E'!L183</f>
        <v>565.81981555609059</v>
      </c>
      <c r="T10" s="3">
        <f t="shared" si="4"/>
        <v>1.5380243572332242</v>
      </c>
    </row>
    <row r="11" spans="1:20" x14ac:dyDescent="0.25">
      <c r="A11" s="3">
        <f t="shared" si="0"/>
        <v>3.1666666666666679</v>
      </c>
      <c r="B11" s="3">
        <f>AVERAGE('10E'!$J10:$J40) + Calibration!$C$11</f>
        <v>418.80493649954258</v>
      </c>
      <c r="C11" s="2">
        <f>'10E'!K40</f>
        <v>525.12018887483373</v>
      </c>
      <c r="D11" s="2">
        <f>'10E'!L40</f>
        <v>599.31312325208728</v>
      </c>
      <c r="E11" s="3">
        <f t="shared" si="1"/>
        <v>0.6021025387465494</v>
      </c>
      <c r="G11" s="3">
        <f>AVERAGE('9E'!$J10:$J40) + Calibration!$C$11</f>
        <v>391.94642550322675</v>
      </c>
      <c r="H11" s="3">
        <f>'9E'!K40</f>
        <v>535.12437748773709</v>
      </c>
      <c r="I11" s="3">
        <f>'9E'!L40</f>
        <v>604.44050811691613</v>
      </c>
      <c r="J11" s="3">
        <f t="shared" si="2"/>
        <v>0.81086962083382952</v>
      </c>
      <c r="L11" s="3">
        <f>AVERAGE('8E'!$J10:$J40) + Calibration!$C$11</f>
        <v>409.06174994996775</v>
      </c>
      <c r="M11" s="3">
        <f>'8E'!K40</f>
        <v>628.83321367794088</v>
      </c>
      <c r="N11" s="3">
        <f>'8E'!L40</f>
        <v>593.9376976095333</v>
      </c>
      <c r="O11" s="3">
        <f t="shared" si="3"/>
        <v>1.2446469654942156</v>
      </c>
      <c r="Q11" s="3">
        <f>AVERAGE('7E'!$J154:$J184) + Calibration!$C$11</f>
        <v>393.13592889362997</v>
      </c>
      <c r="R11" s="3">
        <f>'7E'!K184</f>
        <v>673.48911927651432</v>
      </c>
      <c r="S11" s="3">
        <f>'7E'!L184</f>
        <v>566.4814244074621</v>
      </c>
      <c r="T11" s="3">
        <f t="shared" si="4"/>
        <v>1.5877436576961057</v>
      </c>
    </row>
    <row r="12" spans="1:20" x14ac:dyDescent="0.25">
      <c r="A12" s="3">
        <f t="shared" si="0"/>
        <v>3.2500000000000013</v>
      </c>
      <c r="B12" s="3">
        <f>AVERAGE('10E'!$J11:$J41) + Calibration!$C$11</f>
        <v>417.02964484357625</v>
      </c>
      <c r="C12" s="2">
        <f>'10E'!K41</f>
        <v>530.36433672396686</v>
      </c>
      <c r="D12" s="2">
        <f>'10E'!L41</f>
        <v>596.41865120385387</v>
      </c>
      <c r="E12" s="3">
        <f t="shared" si="1"/>
        <v>0.64185621709628427</v>
      </c>
      <c r="G12" s="3">
        <f>AVERAGE('9E'!$J11:$J41) + Calibration!$C$11</f>
        <v>391.78503475494301</v>
      </c>
      <c r="H12" s="3">
        <f>'9E'!K41</f>
        <v>517.29431271987835</v>
      </c>
      <c r="I12" s="3">
        <f>'9E'!L41</f>
        <v>604.68859851437492</v>
      </c>
      <c r="J12" s="3">
        <f t="shared" si="2"/>
        <v>0.71080539443366919</v>
      </c>
      <c r="L12" s="3">
        <f>AVERAGE('8E'!$J11:$J41) + Calibration!$C$11</f>
        <v>406.88796309889585</v>
      </c>
      <c r="M12" s="3">
        <f>'8E'!K41</f>
        <v>621.410749336903</v>
      </c>
      <c r="N12" s="3">
        <f>'8E'!L41</f>
        <v>591.04317594156635</v>
      </c>
      <c r="O12" s="3">
        <f t="shared" si="3"/>
        <v>1.214921766417278</v>
      </c>
      <c r="Q12" s="3">
        <f>AVERAGE('7E'!$J155:$J185) + Calibration!$C$11</f>
        <v>393.18972501273623</v>
      </c>
      <c r="R12" s="3">
        <f>'7E'!K185</f>
        <v>664.77576859580313</v>
      </c>
      <c r="S12" s="3">
        <f>'7E'!L185</f>
        <v>570.07885921994716</v>
      </c>
      <c r="T12" s="3">
        <f t="shared" si="4"/>
        <v>1.5380920674698983</v>
      </c>
    </row>
    <row r="13" spans="1:20" x14ac:dyDescent="0.25">
      <c r="A13" s="3">
        <f t="shared" si="0"/>
        <v>3.3333333333333348</v>
      </c>
      <c r="B13" s="3">
        <f>AVERAGE('10E'!$J12:$J42) + Calibration!$C$11</f>
        <v>414.81202482611133</v>
      </c>
      <c r="C13" s="2">
        <f>'10E'!K42</f>
        <v>518.78688479672667</v>
      </c>
      <c r="D13" s="2">
        <f>'10E'!L42</f>
        <v>597.28699240482615</v>
      </c>
      <c r="E13" s="3">
        <f t="shared" si="1"/>
        <v>0.58884803220082682</v>
      </c>
      <c r="G13" s="3">
        <f>AVERAGE('9E'!$J12:$J42) + Calibration!$C$11</f>
        <v>391.7750720014771</v>
      </c>
      <c r="H13" s="3">
        <f>'9E'!K42</f>
        <v>515.31768196514861</v>
      </c>
      <c r="I13" s="3">
        <f>'9E'!L42</f>
        <v>606.01181621711783</v>
      </c>
      <c r="J13" s="3">
        <f t="shared" si="2"/>
        <v>0.69966742720905528</v>
      </c>
      <c r="L13" s="3">
        <f>AVERAGE('8E'!$J12:$J42) + Calibration!$C$11</f>
        <v>404.56474231797745</v>
      </c>
      <c r="M13" s="3">
        <f>'8E'!K42</f>
        <v>604.18573371265541</v>
      </c>
      <c r="N13" s="3">
        <f>'8E'!L42</f>
        <v>588.60352664039237</v>
      </c>
      <c r="O13" s="3">
        <f t="shared" si="3"/>
        <v>1.1305273986611231</v>
      </c>
      <c r="Q13" s="3">
        <f>AVERAGE('7E'!$J156:$J186) + Calibration!$C$11</f>
        <v>393.25547675479692</v>
      </c>
      <c r="R13" s="3">
        <f>'7E'!K186</f>
        <v>693.09413309588479</v>
      </c>
      <c r="S13" s="3">
        <f>'7E'!L186</f>
        <v>570.07885921994716</v>
      </c>
      <c r="T13" s="3">
        <f t="shared" si="4"/>
        <v>1.6980970478256721</v>
      </c>
    </row>
    <row r="14" spans="1:20" x14ac:dyDescent="0.25">
      <c r="A14" s="3">
        <f t="shared" si="0"/>
        <v>3.4166666666666683</v>
      </c>
      <c r="B14" s="3">
        <f>AVERAGE('10E'!$J13:$J43) + Calibration!$C$11</f>
        <v>412.29354148925228</v>
      </c>
      <c r="C14" s="2">
        <f>'10E'!K43</f>
        <v>514.02679562547507</v>
      </c>
      <c r="D14" s="2">
        <f>'10E'!L43</f>
        <v>596.62538355345464</v>
      </c>
      <c r="E14" s="3">
        <f t="shared" si="1"/>
        <v>0.5761529904866568</v>
      </c>
      <c r="G14" s="3">
        <f>AVERAGE('9E'!$J13:$J43) + Calibration!$C$11</f>
        <v>391.67744152049517</v>
      </c>
      <c r="H14" s="3">
        <f>'9E'!K43</f>
        <v>520.31975206785955</v>
      </c>
      <c r="I14" s="3">
        <f>'9E'!L43</f>
        <v>607.12824781554889</v>
      </c>
      <c r="J14" s="3">
        <f t="shared" si="2"/>
        <v>0.72854891504534225</v>
      </c>
      <c r="L14" s="3">
        <f>AVERAGE('8E'!$J13:$J43) + Calibration!$C$11</f>
        <v>402.25148309504226</v>
      </c>
      <c r="M14" s="3">
        <f>'8E'!K43</f>
        <v>607.04983899314107</v>
      </c>
      <c r="N14" s="3">
        <f>'8E'!L43</f>
        <v>593.52417915562046</v>
      </c>
      <c r="O14" s="3">
        <f t="shared" si="3"/>
        <v>1.1598487259578116</v>
      </c>
      <c r="Q14" s="3">
        <f>AVERAGE('7E'!$J157:$J187) + Calibration!$C$11</f>
        <v>393.35111456553727</v>
      </c>
      <c r="R14" s="3">
        <f>'7E'!K187</f>
        <v>702.89664000557002</v>
      </c>
      <c r="S14" s="3">
        <f>'7E'!L187</f>
        <v>570.07885921994716</v>
      </c>
      <c r="T14" s="3">
        <f t="shared" si="4"/>
        <v>1.7530706324918124</v>
      </c>
    </row>
    <row r="15" spans="1:20" x14ac:dyDescent="0.25">
      <c r="A15" s="3">
        <f t="shared" si="0"/>
        <v>3.5000000000000018</v>
      </c>
      <c r="B15" s="3">
        <f>AVERAGE('10E'!$J14:$J44) + Calibration!$C$11</f>
        <v>410.07592147178724</v>
      </c>
      <c r="C15" s="2">
        <f>'10E'!K44</f>
        <v>512.69561005756043</v>
      </c>
      <c r="D15" s="2">
        <f>'10E'!L44</f>
        <v>596.62538355345464</v>
      </c>
      <c r="E15" s="3">
        <f t="shared" si="1"/>
        <v>0.58117319615406804</v>
      </c>
      <c r="G15" s="3">
        <f>AVERAGE('9E'!$J14:$J44) + Calibration!$C$11</f>
        <v>391.35466102016329</v>
      </c>
      <c r="H15" s="3">
        <f>'9E'!K44</f>
        <v>525.76563406164894</v>
      </c>
      <c r="I15" s="3">
        <f>'9E'!L44</f>
        <v>607.12824781554889</v>
      </c>
      <c r="J15" s="3">
        <f t="shared" si="2"/>
        <v>0.76121898124263276</v>
      </c>
      <c r="L15" s="3">
        <f>AVERAGE('8E'!$J14:$J44) + Calibration!$C$11</f>
        <v>400.3685980053811</v>
      </c>
      <c r="M15" s="3">
        <f>'8E'!K44</f>
        <v>578.93316023023419</v>
      </c>
      <c r="N15" s="3">
        <f>'8E'!L44</f>
        <v>593.52417915562046</v>
      </c>
      <c r="O15" s="3">
        <f t="shared" si="3"/>
        <v>1.0112770636731117</v>
      </c>
      <c r="Q15" s="3">
        <f>AVERAGE('7E'!$J158:$J188) + Calibration!$C$11</f>
        <v>392.97453814534634</v>
      </c>
      <c r="R15" s="3">
        <f>'7E'!K188</f>
        <v>734.24049226111424</v>
      </c>
      <c r="S15" s="3">
        <f>'7E'!L188</f>
        <v>569.62398685315429</v>
      </c>
      <c r="T15" s="3">
        <f t="shared" si="4"/>
        <v>1.932715135129778</v>
      </c>
    </row>
    <row r="16" spans="1:20" x14ac:dyDescent="0.25">
      <c r="A16" s="3">
        <f t="shared" si="0"/>
        <v>3.5833333333333353</v>
      </c>
      <c r="B16" s="3">
        <f>AVERAGE('10E'!$J15:$J45) + Calibration!$C$11</f>
        <v>407.75070782138022</v>
      </c>
      <c r="C16" s="2">
        <f>'10E'!K45</f>
        <v>508.58096203916716</v>
      </c>
      <c r="D16" s="2">
        <f>'10E'!L45</f>
        <v>589.92674434313528</v>
      </c>
      <c r="E16" s="3">
        <f t="shared" si="1"/>
        <v>0.5710389684509577</v>
      </c>
      <c r="G16" s="3">
        <f>AVERAGE('9E'!$J15:$J45) + Calibration!$C$11</f>
        <v>391.18131584440772</v>
      </c>
      <c r="H16" s="3">
        <f>'9E'!K45</f>
        <v>524.9185071716156</v>
      </c>
      <c r="I16" s="3">
        <f>'9E'!L45</f>
        <v>610.2708598809744</v>
      </c>
      <c r="J16" s="3">
        <f t="shared" si="2"/>
        <v>0.7574031065523712</v>
      </c>
      <c r="L16" s="3">
        <f>AVERAGE('8E'!$J15:$J45) + Calibration!$C$11</f>
        <v>398.58334459218429</v>
      </c>
      <c r="M16" s="3">
        <f>'8E'!K45</f>
        <v>601.80569114400794</v>
      </c>
      <c r="N16" s="3">
        <f>'8E'!L45</f>
        <v>591.49804830835933</v>
      </c>
      <c r="O16" s="3">
        <f t="shared" si="3"/>
        <v>1.1509232029751741</v>
      </c>
      <c r="Q16" s="3">
        <f>AVERAGE('7E'!$J159:$J189) + Calibration!$C$11</f>
        <v>392.61987890609322</v>
      </c>
      <c r="R16" s="3">
        <f>'7E'!K189</f>
        <v>695.0304646223733</v>
      </c>
      <c r="S16" s="3">
        <f>'7E'!L189</f>
        <v>574.9581040675838</v>
      </c>
      <c r="T16" s="3">
        <f t="shared" si="4"/>
        <v>1.7126628337470904</v>
      </c>
    </row>
    <row r="17" spans="1:20" x14ac:dyDescent="0.25">
      <c r="A17" s="3">
        <f t="shared" si="0"/>
        <v>3.6666666666666687</v>
      </c>
      <c r="B17" s="3">
        <f>AVERAGE('10E'!$J16:$J46) + Calibration!$C$11</f>
        <v>406.12684416023166</v>
      </c>
      <c r="C17" s="2">
        <f>'10E'!K46</f>
        <v>509.22640722598214</v>
      </c>
      <c r="D17" s="2">
        <f>'10E'!L46</f>
        <v>588.81031274470445</v>
      </c>
      <c r="E17" s="3">
        <f t="shared" si="1"/>
        <v>0.58389090256230836</v>
      </c>
      <c r="G17" s="3">
        <f>AVERAGE('9E'!$J16:$J46) + Calibration!$C$11</f>
        <v>390.92229441589501</v>
      </c>
      <c r="H17" s="3">
        <f>'9E'!K46</f>
        <v>521.40895670431485</v>
      </c>
      <c r="I17" s="3">
        <f>'9E'!L46</f>
        <v>608.24467941397972</v>
      </c>
      <c r="J17" s="3">
        <f t="shared" si="2"/>
        <v>0.73899416011432906</v>
      </c>
      <c r="L17" s="3">
        <f>AVERAGE('8E'!$J16:$J46) + Calibration!$C$11</f>
        <v>397.02323980360785</v>
      </c>
      <c r="M17" s="3">
        <f>'8E'!K46</f>
        <v>575.22192805971531</v>
      </c>
      <c r="N17" s="3">
        <f>'8E'!L46</f>
        <v>589.72000785855687</v>
      </c>
      <c r="O17" s="3">
        <f t="shared" si="3"/>
        <v>1.0092049842628554</v>
      </c>
      <c r="Q17" s="3">
        <f>AVERAGE('7E'!$J160:$J190) + Calibration!$C$11</f>
        <v>392.29709860500844</v>
      </c>
      <c r="R17" s="3">
        <f>'7E'!K190</f>
        <v>669.53585776705472</v>
      </c>
      <c r="S17" s="3">
        <f>'7E'!L190</f>
        <v>577.89398378340877</v>
      </c>
      <c r="T17" s="3">
        <f t="shared" si="4"/>
        <v>1.5701054834650117</v>
      </c>
    </row>
    <row r="18" spans="1:20" x14ac:dyDescent="0.25">
      <c r="A18" s="3">
        <f t="shared" si="0"/>
        <v>3.7500000000000022</v>
      </c>
      <c r="B18" s="3">
        <f>AVERAGE('10E'!$J17:$J47) + Calibration!$C$11</f>
        <v>404.72812892445631</v>
      </c>
      <c r="C18" s="2">
        <f>'10E'!K47</f>
        <v>521.65099007721233</v>
      </c>
      <c r="D18" s="2">
        <f>'10E'!L47</f>
        <v>590.17483474059406</v>
      </c>
      <c r="E18" s="3">
        <f t="shared" si="1"/>
        <v>0.66217734487498925</v>
      </c>
      <c r="G18" s="3">
        <f>AVERAGE('9E'!$J17:$J47) + Calibration!$C$11</f>
        <v>390.76090366761133</v>
      </c>
      <c r="H18" s="3">
        <f>'9E'!K47</f>
        <v>517.69772856775285</v>
      </c>
      <c r="I18" s="3">
        <f>'9E'!L47</f>
        <v>606.92151133097025</v>
      </c>
      <c r="J18" s="3">
        <f t="shared" si="2"/>
        <v>0.71889011995201135</v>
      </c>
      <c r="L18" s="3">
        <f>AVERAGE('8E'!$J17:$J47) + Calibration!$C$11</f>
        <v>395.81978831925568</v>
      </c>
      <c r="M18" s="3">
        <f>'8E'!K47</f>
        <v>587.0010657241304</v>
      </c>
      <c r="N18" s="3">
        <f>'8E'!L47</f>
        <v>590.58834905952915</v>
      </c>
      <c r="O18" s="3">
        <f t="shared" si="3"/>
        <v>1.0827301813661161</v>
      </c>
      <c r="Q18" s="3">
        <f>AVERAGE('7E'!$J161:$J191) + Calibration!$C$11</f>
        <v>392.06198722692221</v>
      </c>
      <c r="R18" s="3">
        <f>'7E'!K191</f>
        <v>635.12617012032524</v>
      </c>
      <c r="S18" s="3">
        <f>'7E'!L191</f>
        <v>574.29654483594584</v>
      </c>
      <c r="T18" s="3">
        <f t="shared" si="4"/>
        <v>1.3765622366380879</v>
      </c>
    </row>
    <row r="19" spans="1:20" x14ac:dyDescent="0.25">
      <c r="A19" s="3">
        <f t="shared" si="0"/>
        <v>3.8333333333333357</v>
      </c>
      <c r="B19" s="3">
        <f>AVERAGE('10E'!$J18:$J48) + Calibration!$C$11</f>
        <v>403.32941488416344</v>
      </c>
      <c r="C19" s="2">
        <f>'10E'!K48</f>
        <v>521.20722659361536</v>
      </c>
      <c r="D19" s="2">
        <f>'10E'!L48</f>
        <v>597.53508280228482</v>
      </c>
      <c r="E19" s="3">
        <f t="shared" si="1"/>
        <v>0.66758558256166078</v>
      </c>
      <c r="G19" s="3">
        <f>AVERAGE('9E'!$J18:$J48) + Calibration!$C$11</f>
        <v>390.62143129574804</v>
      </c>
      <c r="H19" s="3">
        <f>'9E'!K48</f>
        <v>525.76563406164894</v>
      </c>
      <c r="I19" s="3">
        <f>'9E'!L48</f>
        <v>608.24467941397972</v>
      </c>
      <c r="J19" s="3">
        <f t="shared" si="2"/>
        <v>0.76537153196975172</v>
      </c>
      <c r="L19" s="3">
        <f>AVERAGE('8E'!$J18:$J48) + Calibration!$C$11</f>
        <v>394.53862946988829</v>
      </c>
      <c r="M19" s="3">
        <f>'8E'!K48</f>
        <v>594.18154509975204</v>
      </c>
      <c r="N19" s="3">
        <f>'8E'!L48</f>
        <v>592.15965715973084</v>
      </c>
      <c r="O19" s="3">
        <f t="shared" si="3"/>
        <v>1.1306515637020793</v>
      </c>
      <c r="Q19" s="3">
        <f>AVERAGE('7E'!$J162:$J192) + Calibration!$C$11</f>
        <v>391.4702235408472</v>
      </c>
      <c r="R19" s="3">
        <f>'7E'!K192</f>
        <v>660.82250708634342</v>
      </c>
      <c r="S19" s="3">
        <f>'7E'!L192</f>
        <v>571.85689966974962</v>
      </c>
      <c r="T19" s="3">
        <f t="shared" si="4"/>
        <v>1.5254414594007548</v>
      </c>
    </row>
    <row r="20" spans="1:20" x14ac:dyDescent="0.25">
      <c r="A20" s="3">
        <f t="shared" si="0"/>
        <v>3.9166666666666692</v>
      </c>
      <c r="B20" s="3">
        <f>AVERAGE('10E'!$J19:$J49) + Calibration!$C$11</f>
        <v>402.29731590532543</v>
      </c>
      <c r="C20" s="2">
        <f>'10E'!K49</f>
        <v>516.20515649090441</v>
      </c>
      <c r="D20" s="2">
        <f>'10E'!L49</f>
        <v>599.97473210345879</v>
      </c>
      <c r="E20" s="3">
        <f t="shared" si="1"/>
        <v>0.64510216989010383</v>
      </c>
      <c r="G20" s="3">
        <f>AVERAGE('9E'!$J19:$J49) + Calibration!$C$11</f>
        <v>390.643348675933</v>
      </c>
      <c r="H20" s="3">
        <f>'9E'!K49</f>
        <v>523.14355812010388</v>
      </c>
      <c r="I20" s="3">
        <f>'9E'!L49</f>
        <v>603.9856853698567</v>
      </c>
      <c r="J20" s="3">
        <f t="shared" si="2"/>
        <v>0.75039762130429999</v>
      </c>
      <c r="L20" s="3">
        <f>AVERAGE('8E'!$J19:$J49) + Calibration!$C$11</f>
        <v>393.46269592992752</v>
      </c>
      <c r="M20" s="3">
        <f>'8E'!K49</f>
        <v>608.54241106998938</v>
      </c>
      <c r="N20" s="3">
        <f>'8E'!L49</f>
        <v>591.04317594156635</v>
      </c>
      <c r="O20" s="3">
        <f t="shared" si="3"/>
        <v>1.2180758604756241</v>
      </c>
      <c r="Q20" s="3">
        <f>AVERAGE('7E'!$J163:$J193) + Calibration!$C$11</f>
        <v>391.00797066865215</v>
      </c>
      <c r="R20" s="3">
        <f>'7E'!K193</f>
        <v>754.53129486906573</v>
      </c>
      <c r="S20" s="3">
        <f>'7E'!L193</f>
        <v>573.42820363497356</v>
      </c>
      <c r="T20" s="3">
        <f t="shared" si="4"/>
        <v>2.0587668420521354</v>
      </c>
    </row>
    <row r="21" spans="1:20" x14ac:dyDescent="0.25">
      <c r="A21" s="3">
        <f t="shared" si="0"/>
        <v>4.0000000000000027</v>
      </c>
      <c r="B21" s="3">
        <f>AVERAGE('10E'!$J20:$J50) + Calibration!$C$11</f>
        <v>401.52224548551146</v>
      </c>
      <c r="C21" s="2">
        <f>'10E'!K50</f>
        <v>514.02679562547507</v>
      </c>
      <c r="D21" s="2">
        <f>'10E'!L50</f>
        <v>597.08026005522538</v>
      </c>
      <c r="E21" s="3">
        <f t="shared" si="1"/>
        <v>0.63715481783076611</v>
      </c>
      <c r="G21" s="3">
        <f>AVERAGE('9E'!$J20:$J50) + Calibration!$C$11</f>
        <v>390.71906217522417</v>
      </c>
      <c r="H21" s="3">
        <f>'9E'!K50</f>
        <v>513.34105121041875</v>
      </c>
      <c r="I21" s="3">
        <f>'9E'!L50</f>
        <v>604.68859851437492</v>
      </c>
      <c r="J21" s="3">
        <f t="shared" si="2"/>
        <v>0.69445361088566959</v>
      </c>
      <c r="L21" s="3">
        <f>AVERAGE('8E'!$J20:$J50) + Calibration!$C$11</f>
        <v>392.53619751529584</v>
      </c>
      <c r="M21" s="3">
        <f>'8E'!K50</f>
        <v>582.84611847749579</v>
      </c>
      <c r="N21" s="3">
        <f>'8E'!L50</f>
        <v>590.58834905952915</v>
      </c>
      <c r="O21" s="3">
        <f t="shared" si="3"/>
        <v>1.0777953680202788</v>
      </c>
      <c r="Q21" s="3">
        <f>AVERAGE('7E'!$J164:$J194) + Calibration!$C$11</f>
        <v>390.74894924013955</v>
      </c>
      <c r="R21" s="3">
        <f>'7E'!K194</f>
        <v>700.27456406402507</v>
      </c>
      <c r="S21" s="3">
        <f>'7E'!L194</f>
        <v>571.19529081837823</v>
      </c>
      <c r="T21" s="3">
        <f t="shared" si="4"/>
        <v>1.7529578713191452</v>
      </c>
    </row>
    <row r="22" spans="1:20" x14ac:dyDescent="0.25">
      <c r="A22" s="3">
        <f t="shared" si="0"/>
        <v>4.0833333333333357</v>
      </c>
      <c r="B22" s="3">
        <f>AVERAGE('10E'!$J21:$J51) + Calibration!$C$11</f>
        <v>400.81093393826961</v>
      </c>
      <c r="C22" s="2">
        <f>'10E'!K51</f>
        <v>503.33681419003403</v>
      </c>
      <c r="D22" s="2">
        <f>'10E'!L51</f>
        <v>595.05412920796414</v>
      </c>
      <c r="E22" s="3">
        <f t="shared" si="1"/>
        <v>0.58064192491310929</v>
      </c>
      <c r="G22" s="3">
        <f>AVERAGE('9E'!$J21:$J51) + Calibration!$C$11</f>
        <v>390.79477667075082</v>
      </c>
      <c r="H22" s="3">
        <f>'9E'!K51</f>
        <v>517.69772856775285</v>
      </c>
      <c r="I22" s="3">
        <f>'9E'!L51</f>
        <v>606.2185485667186</v>
      </c>
      <c r="J22" s="3">
        <f t="shared" si="2"/>
        <v>0.71869828462519236</v>
      </c>
      <c r="L22" s="3">
        <f>AVERAGE('8E'!$J21:$J51) + Calibration!$C$11</f>
        <v>391.95439558645126</v>
      </c>
      <c r="M22" s="3">
        <f>'8E'!K51</f>
        <v>591.55946915820709</v>
      </c>
      <c r="N22" s="3">
        <f>'8E'!L51</f>
        <v>590.17483474059406</v>
      </c>
      <c r="O22" s="3">
        <f t="shared" si="3"/>
        <v>1.1304372501511153</v>
      </c>
      <c r="Q22" s="3">
        <f>AVERAGE('7E'!$J165:$J195) + Calibration!$C$11</f>
        <v>390.6831974980787</v>
      </c>
      <c r="R22" s="3">
        <f>'7E'!K195</f>
        <v>683.04959684725884</v>
      </c>
      <c r="S22" s="3">
        <f>'7E'!L195</f>
        <v>570.49232805412657</v>
      </c>
      <c r="T22" s="3">
        <f t="shared" si="4"/>
        <v>1.6557788968127518</v>
      </c>
    </row>
    <row r="23" spans="1:20" x14ac:dyDescent="0.25">
      <c r="A23" s="3">
        <f t="shared" si="0"/>
        <v>4.1666666666666687</v>
      </c>
      <c r="B23" s="3">
        <f>AVERAGE('10E'!$J22:$J52) + Calibration!$C$11</f>
        <v>400.18729031779077</v>
      </c>
      <c r="C23" s="2">
        <f>'10E'!K52</f>
        <v>519.67435932248259</v>
      </c>
      <c r="D23" s="2">
        <f>'10E'!L52</f>
        <v>594.84734723862994</v>
      </c>
      <c r="E23" s="3">
        <f t="shared" si="1"/>
        <v>0.67669940095847947</v>
      </c>
      <c r="G23" s="3">
        <f>AVERAGE('9E'!$J22:$J52) + Calibration!$C$11</f>
        <v>390.57958980336099</v>
      </c>
      <c r="H23" s="3">
        <f>'9E'!K52</f>
        <v>539.92481429471138</v>
      </c>
      <c r="I23" s="3">
        <f>'9E'!L52</f>
        <v>597.74186477161913</v>
      </c>
      <c r="J23" s="3">
        <f t="shared" si="2"/>
        <v>0.84579716274853234</v>
      </c>
      <c r="L23" s="3">
        <f>AVERAGE('8E'!$J22:$J52) + Calibration!$C$11</f>
        <v>391.31879753850052</v>
      </c>
      <c r="M23" s="3">
        <f>'8E'!K52</f>
        <v>863.20613895412384</v>
      </c>
      <c r="N23" s="3">
        <f>'8E'!L52</f>
        <v>588.35543624293359</v>
      </c>
      <c r="O23" s="3">
        <f t="shared" si="3"/>
        <v>2.6724722927407569</v>
      </c>
      <c r="Q23" s="3">
        <f>AVERAGE('7E'!$J166:$J196) + Calibration!$C$11</f>
        <v>390.55368668419891</v>
      </c>
      <c r="R23" s="3">
        <f>'7E'!K196</f>
        <v>696.11962085134735</v>
      </c>
      <c r="S23" s="3">
        <f>'7E'!L196</f>
        <v>571.85689966974962</v>
      </c>
      <c r="T23" s="3">
        <f t="shared" si="4"/>
        <v>1.7305327373634729</v>
      </c>
    </row>
    <row r="24" spans="1:20" x14ac:dyDescent="0.25">
      <c r="A24" s="3">
        <f t="shared" si="0"/>
        <v>4.2500000000000018</v>
      </c>
      <c r="B24" s="3">
        <f>AVERAGE('10E'!$J23:$J53) + Calibration!$C$11</f>
        <v>399.50985057820589</v>
      </c>
      <c r="C24" s="2">
        <f>'10E'!K53</f>
        <v>517.49599442309648</v>
      </c>
      <c r="D24" s="2">
        <f>'10E'!L53</f>
        <v>591.29126633902513</v>
      </c>
      <c r="E24" s="3">
        <f t="shared" si="1"/>
        <v>0.66819910745407418</v>
      </c>
      <c r="G24" s="3">
        <f>AVERAGE('9E'!$J23:$J53) + Calibration!$C$11</f>
        <v>390.29865099466332</v>
      </c>
      <c r="H24" s="3">
        <f>'9E'!K53</f>
        <v>528.83142104535261</v>
      </c>
      <c r="I24" s="3">
        <f>'9E'!L53</f>
        <v>600.88442721731121</v>
      </c>
      <c r="J24" s="3">
        <f t="shared" si="2"/>
        <v>0.78456223997543362</v>
      </c>
      <c r="L24" s="3">
        <f>AVERAGE('8E'!$J23:$J53) + Calibration!$C$11</f>
        <v>391.0179344183536</v>
      </c>
      <c r="M24" s="3">
        <f>'8E'!K53</f>
        <v>640.57205211411463</v>
      </c>
      <c r="N24" s="3">
        <f>'8E'!L53</f>
        <v>583.22810099783828</v>
      </c>
      <c r="O24" s="3">
        <f t="shared" si="3"/>
        <v>1.4133171342985433</v>
      </c>
      <c r="Q24" s="3">
        <f>AVERAGE('7E'!$J167:$J197) + Calibration!$C$11</f>
        <v>390.44609325050402</v>
      </c>
      <c r="R24" s="3">
        <f>'7E'!K197</f>
        <v>656.26410365226673</v>
      </c>
      <c r="S24" s="3">
        <f>'7E'!L197</f>
        <v>576.77750256524428</v>
      </c>
      <c r="T24" s="3">
        <f t="shared" si="4"/>
        <v>1.5054255653035098</v>
      </c>
    </row>
    <row r="25" spans="1:20" x14ac:dyDescent="0.25">
      <c r="A25" s="3">
        <f t="shared" si="0"/>
        <v>4.3333333333333348</v>
      </c>
      <c r="B25" s="3">
        <f>AVERAGE('10E'!$J24:$J54) + Calibration!$C$11</f>
        <v>399.00376194940537</v>
      </c>
      <c r="C25" s="2">
        <f>'10E'!K54</f>
        <v>513.13932109971915</v>
      </c>
      <c r="D25" s="2">
        <f>'10E'!L54</f>
        <v>590.17483474059406</v>
      </c>
      <c r="E25" s="3">
        <f t="shared" si="1"/>
        <v>0.64639182422363772</v>
      </c>
      <c r="G25" s="3">
        <f>AVERAGE('9E'!$J24:$J54) + Calibration!$C$11</f>
        <v>390.03962956615072</v>
      </c>
      <c r="H25" s="3">
        <f>'9E'!K54</f>
        <v>524.9185071716156</v>
      </c>
      <c r="I25" s="3">
        <f>'9E'!L54</f>
        <v>601.54603606868272</v>
      </c>
      <c r="J25" s="3">
        <f t="shared" si="2"/>
        <v>0.76386889759582444</v>
      </c>
      <c r="L25" s="3">
        <f>AVERAGE('8E'!$J24:$J54) + Calibration!$C$11</f>
        <v>390.52380141250762</v>
      </c>
      <c r="M25" s="3">
        <f>'8E'!K54</f>
        <v>609.42988156178853</v>
      </c>
      <c r="N25" s="3">
        <f>'8E'!L54</f>
        <v>584.79935947830654</v>
      </c>
      <c r="O25" s="3">
        <f t="shared" si="3"/>
        <v>1.2397459786830205</v>
      </c>
      <c r="Q25" s="3">
        <f>AVERAGE('7E'!$J168:$J198) + Calibration!$C$11</f>
        <v>390.17710906852534</v>
      </c>
      <c r="R25" s="3">
        <f>'7E'!K198</f>
        <v>731.86049406599147</v>
      </c>
      <c r="S25" s="3">
        <f>'7E'!L198</f>
        <v>573.42820363497356</v>
      </c>
      <c r="T25" s="3">
        <f t="shared" si="4"/>
        <v>1.935079200379179</v>
      </c>
    </row>
    <row r="26" spans="1:20" x14ac:dyDescent="0.25">
      <c r="A26" s="3">
        <f t="shared" si="0"/>
        <v>4.4166666666666679</v>
      </c>
      <c r="B26" s="3">
        <f>AVERAGE('10E'!$J25:$J55) + Calibration!$C$11</f>
        <v>398.46579458168361</v>
      </c>
      <c r="C26" s="2">
        <f>'10E'!K55</f>
        <v>528.18597585853763</v>
      </c>
      <c r="D26" s="2">
        <f>'10E'!L55</f>
        <v>597.9899551690778</v>
      </c>
      <c r="E26" s="3">
        <f t="shared" si="1"/>
        <v>0.73465329506764965</v>
      </c>
      <c r="G26" s="3">
        <f>AVERAGE('9E'!$J25:$J55) + Calibration!$C$11</f>
        <v>389.92008031025421</v>
      </c>
      <c r="H26" s="3">
        <f>'9E'!K55</f>
        <v>522.49811696724566</v>
      </c>
      <c r="I26" s="3">
        <f>'9E'!L55</f>
        <v>600.42960447025177</v>
      </c>
      <c r="J26" s="3">
        <f t="shared" si="2"/>
        <v>0.75083838555379279</v>
      </c>
      <c r="L26" s="3">
        <f>AVERAGE('8E'!$J25:$J55) + Calibration!$C$11</f>
        <v>390.1253064166491</v>
      </c>
      <c r="M26" s="3">
        <f>'8E'!K55</f>
        <v>584.17730807936721</v>
      </c>
      <c r="N26" s="3">
        <f>'8E'!L55</f>
        <v>584.34453259626923</v>
      </c>
      <c r="O26" s="3">
        <f t="shared" si="3"/>
        <v>1.0989881530594658</v>
      </c>
      <c r="Q26" s="3">
        <f>AVERAGE('7E'!$J169:$J199) + Calibration!$C$11</f>
        <v>389.78060694215537</v>
      </c>
      <c r="R26" s="3">
        <f>'7E'!K199</f>
        <v>672.15793370859956</v>
      </c>
      <c r="S26" s="3">
        <f>'7E'!L199</f>
        <v>570.94720042091944</v>
      </c>
      <c r="T26" s="3">
        <f t="shared" si="4"/>
        <v>1.5992070895939909</v>
      </c>
    </row>
    <row r="27" spans="1:20" x14ac:dyDescent="0.25">
      <c r="A27" s="3">
        <f t="shared" si="0"/>
        <v>4.5000000000000009</v>
      </c>
      <c r="B27" s="3">
        <f>AVERAGE('10E'!$J26:$J56) + Calibration!$C$11</f>
        <v>397.93778877194524</v>
      </c>
      <c r="C27" s="2">
        <f>'10E'!K56</f>
        <v>519.47262517782633</v>
      </c>
      <c r="D27" s="2">
        <f>'10E'!L56</f>
        <v>595.30221960542292</v>
      </c>
      <c r="E27" s="3">
        <f t="shared" si="1"/>
        <v>0.68829666403665124</v>
      </c>
      <c r="G27" s="3">
        <f>AVERAGE('9E'!$J26:$J56) + Calibration!$C$11</f>
        <v>389.94000482095055</v>
      </c>
      <c r="H27" s="3">
        <f>'9E'!K56</f>
        <v>523.5872731962196</v>
      </c>
      <c r="I27" s="3">
        <f>'9E'!L56</f>
        <v>600.22282250091757</v>
      </c>
      <c r="J27" s="3">
        <f t="shared" si="2"/>
        <v>0.75689383966503099</v>
      </c>
      <c r="L27" s="3">
        <f>AVERAGE('8E'!$J26:$J56) + Calibration!$C$11</f>
        <v>389.63117361005021</v>
      </c>
      <c r="M27" s="3">
        <f>'8E'!K56</f>
        <v>584.17730807936721</v>
      </c>
      <c r="N27" s="3">
        <f>'8E'!L56</f>
        <v>588.60352664039237</v>
      </c>
      <c r="O27" s="3">
        <f t="shared" si="3"/>
        <v>1.1017866096372755</v>
      </c>
      <c r="Q27" s="3">
        <f>AVERAGE('7E'!$J170:$J200) + Calibration!$C$11</f>
        <v>389.84436581472755</v>
      </c>
      <c r="R27" s="3">
        <f>'7E'!K200</f>
        <v>683.93707137301465</v>
      </c>
      <c r="S27" s="3">
        <f>'7E'!L200</f>
        <v>571.40202316797888</v>
      </c>
      <c r="T27" s="3">
        <f t="shared" si="4"/>
        <v>1.6655556064375205</v>
      </c>
    </row>
    <row r="28" spans="1:20" x14ac:dyDescent="0.25">
      <c r="A28" s="3">
        <f t="shared" si="0"/>
        <v>4.5833333333333339</v>
      </c>
      <c r="B28" s="3">
        <f>AVERAGE('10E'!$J27:$J57) + Calibration!$C$11</f>
        <v>397.5930910906755</v>
      </c>
      <c r="C28" s="2">
        <f>'10E'!K57</f>
        <v>519.67435932248259</v>
      </c>
      <c r="D28" s="2">
        <f>'10E'!L57</f>
        <v>592.61447990679028</v>
      </c>
      <c r="E28" s="3">
        <f t="shared" si="1"/>
        <v>0.69139130927608083</v>
      </c>
      <c r="G28" s="3">
        <f>AVERAGE('9E'!$J27:$J57) + Calibration!$C$11</f>
        <v>390.28270963273178</v>
      </c>
      <c r="H28" s="3">
        <f>'9E'!K57</f>
        <v>520.56182981428162</v>
      </c>
      <c r="I28" s="3">
        <f>'9E'!L57</f>
        <v>603.77889926554474</v>
      </c>
      <c r="J28" s="3">
        <f t="shared" si="2"/>
        <v>0.7378187725132902</v>
      </c>
      <c r="L28" s="3">
        <f>AVERAGE('8E'!$J27:$J57) + Calibration!$C$11</f>
        <v>389.42794117013216</v>
      </c>
      <c r="M28" s="3">
        <f>'8E'!K57</f>
        <v>595.06901962550785</v>
      </c>
      <c r="N28" s="3">
        <f>'8E'!L57</f>
        <v>587.48709504196142</v>
      </c>
      <c r="O28" s="3">
        <f t="shared" si="3"/>
        <v>1.1646213750355212</v>
      </c>
      <c r="Q28" s="3">
        <f>AVERAGE('7E'!$J171:$J201) + Calibration!$C$11</f>
        <v>390.04759825464538</v>
      </c>
      <c r="R28" s="3">
        <f>'7E'!K201</f>
        <v>634.6824590781664</v>
      </c>
      <c r="S28" s="3">
        <f>'7E'!L201</f>
        <v>575.20624408477602</v>
      </c>
      <c r="T28" s="3">
        <f t="shared" si="4"/>
        <v>1.3854575658420187</v>
      </c>
    </row>
    <row r="29" spans="1:20" x14ac:dyDescent="0.25">
      <c r="A29" s="3">
        <f t="shared" si="0"/>
        <v>4.666666666666667</v>
      </c>
      <c r="B29" s="3">
        <f>AVERAGE('10E'!$J28:$J58) + Calibration!$C$11</f>
        <v>397.18463433758649</v>
      </c>
      <c r="C29" s="2">
        <f>'10E'!K58</f>
        <v>514.87392251550841</v>
      </c>
      <c r="D29" s="2">
        <f>'10E'!L58</f>
        <v>592.61447990679028</v>
      </c>
      <c r="E29" s="3">
        <f t="shared" si="1"/>
        <v>0.66651790417674772</v>
      </c>
      <c r="G29" s="3">
        <f>AVERAGE('9E'!$J28:$J58) + Calibration!$C$11</f>
        <v>390.34846137479241</v>
      </c>
      <c r="H29" s="3">
        <f>'9E'!K58</f>
        <v>529.67854793538595</v>
      </c>
      <c r="I29" s="3">
        <f>'9E'!L58</f>
        <v>606.67342093351158</v>
      </c>
      <c r="J29" s="3">
        <f t="shared" si="2"/>
        <v>0.78907773783742674</v>
      </c>
      <c r="L29" s="3">
        <f>AVERAGE('8E'!$J28:$J58) + Calibration!$C$11</f>
        <v>389.49170024195138</v>
      </c>
      <c r="M29" s="3">
        <f>'8E'!K58</f>
        <v>604.87152653519308</v>
      </c>
      <c r="N29" s="3">
        <f>'8E'!L58</f>
        <v>584.13780024666846</v>
      </c>
      <c r="O29" s="3">
        <f t="shared" si="3"/>
        <v>1.2197755007736866</v>
      </c>
      <c r="Q29" s="3">
        <f>AVERAGE('7E'!$J172:$J202) + Calibration!$C$11</f>
        <v>390.00376369352267</v>
      </c>
      <c r="R29" s="3">
        <f>'7E'!K202</f>
        <v>666.954081053751</v>
      </c>
      <c r="S29" s="3">
        <f>'7E'!L202</f>
        <v>575.41297643437679</v>
      </c>
      <c r="T29" s="3">
        <f t="shared" si="4"/>
        <v>1.5684719310134578</v>
      </c>
    </row>
    <row r="30" spans="1:20" x14ac:dyDescent="0.25">
      <c r="A30" s="3">
        <f t="shared" si="0"/>
        <v>4.75</v>
      </c>
      <c r="B30" s="3">
        <f>AVERAGE('10E'!$J29:$J59) + Calibration!$C$11</f>
        <v>396.6586225928192</v>
      </c>
      <c r="C30" s="2">
        <f>'10E'!K59</f>
        <v>514.87392251550841</v>
      </c>
      <c r="D30" s="2">
        <f>'10E'!L59</f>
        <v>590.83643945698782</v>
      </c>
      <c r="E30" s="3">
        <f t="shared" si="1"/>
        <v>0.66949690295499353</v>
      </c>
      <c r="G30" s="3">
        <f>AVERAGE('9E'!$J29:$J59) + Calibration!$C$11</f>
        <v>390.41222044661168</v>
      </c>
      <c r="H30" s="3">
        <f>'9E'!K59</f>
        <v>511.60645382858638</v>
      </c>
      <c r="I30" s="3">
        <f>'9E'!L59</f>
        <v>604.44050811691613</v>
      </c>
      <c r="J30" s="3">
        <f t="shared" si="2"/>
        <v>0.68636770332013175</v>
      </c>
      <c r="L30" s="3">
        <f>AVERAGE('8E'!$J29:$J59) + Calibration!$C$11</f>
        <v>389.22271705620818</v>
      </c>
      <c r="M30" s="3">
        <f>'8E'!K59</f>
        <v>591.55946915820709</v>
      </c>
      <c r="N30" s="3">
        <f>'8E'!L59</f>
        <v>580.33357932987144</v>
      </c>
      <c r="O30" s="3">
        <f t="shared" si="3"/>
        <v>1.1459077545364396</v>
      </c>
      <c r="Q30" s="3">
        <f>AVERAGE('7E'!$J173:$J203) + Calibration!$C$11</f>
        <v>390.12131988068353</v>
      </c>
      <c r="R30" s="3">
        <f>'7E'!K203</f>
        <v>720.76710081663271</v>
      </c>
      <c r="S30" s="3">
        <f>'7E'!L203</f>
        <v>578.55553888006898</v>
      </c>
      <c r="T30" s="3">
        <f t="shared" si="4"/>
        <v>1.8725691721505</v>
      </c>
    </row>
    <row r="31" spans="1:20" x14ac:dyDescent="0.25">
      <c r="A31" s="3">
        <f t="shared" si="0"/>
        <v>4.833333333333333</v>
      </c>
      <c r="B31" s="3">
        <f>AVERAGE('10E'!$J30:$J60) + Calibration!$C$11</f>
        <v>396.30197048407757</v>
      </c>
      <c r="C31" s="2">
        <f>'10E'!K60</f>
        <v>507.04804636055292</v>
      </c>
      <c r="D31" s="2">
        <f>'10E'!L60</f>
        <v>591.95287519039653</v>
      </c>
      <c r="E31" s="3">
        <f t="shared" si="1"/>
        <v>0.62719592863367069</v>
      </c>
      <c r="G31" s="3">
        <f>AVERAGE('9E'!$J30:$J60) + Calibration!$C$11</f>
        <v>390.33650595108509</v>
      </c>
      <c r="H31" s="3">
        <f>'9E'!K60</f>
        <v>509.87185241279735</v>
      </c>
      <c r="I31" s="3">
        <f>'9E'!L60</f>
        <v>602.66246766711367</v>
      </c>
      <c r="J31" s="3">
        <f t="shared" si="2"/>
        <v>0.67697281402750575</v>
      </c>
      <c r="L31" s="3">
        <f>AVERAGE('8E'!$J30:$J60) + Calibration!$C$11</f>
        <v>389.20279274475894</v>
      </c>
      <c r="M31" s="3">
        <f>'8E'!K60</f>
        <v>598.53821842312925</v>
      </c>
      <c r="N31" s="3">
        <f>'8E'!L60</f>
        <v>580.78845583164207</v>
      </c>
      <c r="O31" s="3">
        <f t="shared" si="3"/>
        <v>1.1855438277624764</v>
      </c>
      <c r="Q31" s="3">
        <f>AVERAGE('7E'!$J174:$J204) + Calibration!$C$11</f>
        <v>390.30462800915211</v>
      </c>
      <c r="R31" s="3">
        <f>'7E'!K204</f>
        <v>686.31711394166211</v>
      </c>
      <c r="S31" s="3">
        <f>'7E'!L204</f>
        <v>579.67202009823336</v>
      </c>
      <c r="T31" s="3">
        <f t="shared" si="4"/>
        <v>1.6764280317135769</v>
      </c>
    </row>
    <row r="32" spans="1:20" x14ac:dyDescent="0.25">
      <c r="A32" s="3">
        <f t="shared" si="0"/>
        <v>4.9166666666666661</v>
      </c>
      <c r="B32" s="3">
        <f>AVERAGE('10E'!$J31:$J61) + Calibration!$C$11</f>
        <v>395.80783767747869</v>
      </c>
      <c r="C32" s="2">
        <f>'10E'!K61</f>
        <v>505.07141560582306</v>
      </c>
      <c r="D32" s="2">
        <f>'10E'!L61</f>
        <v>595.50895195502369</v>
      </c>
      <c r="E32" s="3">
        <f t="shared" si="1"/>
        <v>0.618799995234526</v>
      </c>
      <c r="G32" s="3">
        <f>AVERAGE('9E'!$J31:$J61) + Calibration!$C$11</f>
        <v>390.04759725841006</v>
      </c>
      <c r="H32" s="3">
        <f>'9E'!K61</f>
        <v>519.23059583888562</v>
      </c>
      <c r="I32" s="3">
        <f>'9E'!L61</f>
        <v>596.41865120385387</v>
      </c>
      <c r="J32" s="3">
        <f t="shared" si="2"/>
        <v>0.73161103106475334</v>
      </c>
      <c r="L32" s="3">
        <f>AVERAGE('8E'!$J31:$J61) + Calibration!$C$11</f>
        <v>389.31038617845388</v>
      </c>
      <c r="M32" s="3">
        <f>'8E'!K61</f>
        <v>595.06901962550785</v>
      </c>
      <c r="N32" s="3">
        <f>'8E'!L61</f>
        <v>580.33357932987144</v>
      </c>
      <c r="O32" s="3">
        <f t="shared" si="3"/>
        <v>1.1652871323690219</v>
      </c>
      <c r="Q32" s="3">
        <f>AVERAGE('7E'!$J175:$J205) + Calibration!$C$11</f>
        <v>390.44609424673945</v>
      </c>
      <c r="R32" s="3">
        <f>'7E'!K205</f>
        <v>685.02622760198858</v>
      </c>
      <c r="S32" s="3">
        <f>'7E'!L205</f>
        <v>574.08976286661152</v>
      </c>
      <c r="T32" s="3">
        <f t="shared" si="4"/>
        <v>1.6683160900694505</v>
      </c>
    </row>
    <row r="33" spans="1:20" x14ac:dyDescent="0.25">
      <c r="A33" s="3">
        <f t="shared" si="0"/>
        <v>4.9999999999999991</v>
      </c>
      <c r="B33" s="3">
        <f>AVERAGE('10E'!$J32:$J62) + Calibration!$C$11</f>
        <v>395.48505717714676</v>
      </c>
      <c r="C33" s="2">
        <f>'10E'!K62</f>
        <v>503.78057363967423</v>
      </c>
      <c r="D33" s="2">
        <f>'10E'!L62</f>
        <v>590.83643945698782</v>
      </c>
      <c r="E33" s="3">
        <f t="shared" si="1"/>
        <v>0.61331750562735721</v>
      </c>
      <c r="G33" s="3">
        <f>AVERAGE('9E'!$J32:$J62) + Calibration!$C$11</f>
        <v>389.81049321008231</v>
      </c>
      <c r="H33" s="3">
        <f>'9E'!K62</f>
        <v>509.6701182681411</v>
      </c>
      <c r="I33" s="3">
        <f>'9E'!L62</f>
        <v>597.53508280228482</v>
      </c>
      <c r="J33" s="3">
        <f t="shared" si="2"/>
        <v>0.67880932348178591</v>
      </c>
      <c r="L33" s="3">
        <f>AVERAGE('8E'!$J32:$J62) + Calibration!$C$11</f>
        <v>389.59929387489342</v>
      </c>
      <c r="M33" s="3">
        <f>'8E'!K62</f>
        <v>617.94155053928159</v>
      </c>
      <c r="N33" s="3">
        <f>'8E'!L62</f>
        <v>580.12684698027067</v>
      </c>
      <c r="O33" s="3">
        <f t="shared" si="3"/>
        <v>1.2931865312742037</v>
      </c>
      <c r="Q33" s="3">
        <f>AVERAGE('7E'!$J176:$J206) + Calibration!$C$11</f>
        <v>390.36041799398231</v>
      </c>
      <c r="R33" s="3">
        <f>'7E'!K206</f>
        <v>707.45504343964672</v>
      </c>
      <c r="S33" s="3">
        <f>'7E'!L206</f>
        <v>572.06363201935039</v>
      </c>
      <c r="T33" s="3">
        <f t="shared" si="4"/>
        <v>1.7958239738712549</v>
      </c>
    </row>
    <row r="34" spans="1:20" x14ac:dyDescent="0.25">
      <c r="A34" s="3">
        <f t="shared" si="0"/>
        <v>5.0833333333333321</v>
      </c>
      <c r="B34" s="3">
        <f>AVERAGE('10E'!$J33:$J63) + Calibration!$C$11</f>
        <v>395.25990855252638</v>
      </c>
      <c r="C34" s="2">
        <f>'10E'!K63</f>
        <v>505.95889013157887</v>
      </c>
      <c r="D34" s="2">
        <f>'10E'!L63</f>
        <v>589.26513549176389</v>
      </c>
      <c r="E34" s="3">
        <f t="shared" si="1"/>
        <v>0.62692921623441222</v>
      </c>
      <c r="G34" s="3">
        <f>AVERAGE('9E'!$J33:$J63) + Calibration!$C$11</f>
        <v>389.66105808475317</v>
      </c>
      <c r="H34" s="3">
        <f>'9E'!K63</f>
        <v>514.43020743939269</v>
      </c>
      <c r="I34" s="3">
        <f>'9E'!L63</f>
        <v>601.75276841828349</v>
      </c>
      <c r="J34" s="3">
        <f t="shared" si="2"/>
        <v>0.70661377276789938</v>
      </c>
      <c r="L34" s="3">
        <f>AVERAGE('8E'!$J33:$J63) + Calibration!$C$11</f>
        <v>389.84835374542274</v>
      </c>
      <c r="M34" s="3">
        <f>'8E'!K63</f>
        <v>585.91190546119958</v>
      </c>
      <c r="N34" s="3">
        <f>'8E'!L63</f>
        <v>579.42388008104115</v>
      </c>
      <c r="O34" s="3">
        <f t="shared" si="3"/>
        <v>1.1103803039193165</v>
      </c>
      <c r="Q34" s="3">
        <f>AVERAGE('7E'!$J177:$J207) + Calibration!$C$11</f>
        <v>390.34846356651042</v>
      </c>
      <c r="R34" s="3">
        <f>'7E'!K207</f>
        <v>635.77161530714045</v>
      </c>
      <c r="S34" s="3">
        <f>'7E'!L207</f>
        <v>571.60880927229096</v>
      </c>
      <c r="T34" s="3">
        <f t="shared" si="4"/>
        <v>1.389921948438664</v>
      </c>
    </row>
    <row r="35" spans="1:20" x14ac:dyDescent="0.25">
      <c r="A35" s="3">
        <f t="shared" si="0"/>
        <v>5.1666666666666652</v>
      </c>
      <c r="B35" s="3">
        <f>AVERAGE('10E'!$J34:$J64) + Calibration!$C$11</f>
        <v>395.12043498518051</v>
      </c>
      <c r="C35" s="2">
        <f>'10E'!K64</f>
        <v>505.95889013157887</v>
      </c>
      <c r="D35" s="2">
        <f>'10E'!L64</f>
        <v>591.49804830835933</v>
      </c>
      <c r="E35" s="3">
        <f t="shared" si="1"/>
        <v>0.6277191065569272</v>
      </c>
      <c r="G35" s="3">
        <f>AVERAGE('9E'!$J34:$J64) + Calibration!$C$11</f>
        <v>389.80053045661634</v>
      </c>
      <c r="H35" s="3">
        <f>'9E'!K64</f>
        <v>516.85055327023815</v>
      </c>
      <c r="I35" s="3">
        <f>'9E'!L64</f>
        <v>601.75276841828349</v>
      </c>
      <c r="J35" s="3">
        <f t="shared" si="2"/>
        <v>0.7195312015425126</v>
      </c>
      <c r="L35" s="3">
        <f>AVERAGE('8E'!$J34:$J64) + Calibration!$C$11</f>
        <v>389.65508405897077</v>
      </c>
      <c r="M35" s="3">
        <f>'8E'!K64</f>
        <v>573.48732664392617</v>
      </c>
      <c r="N35" s="3">
        <f>'8E'!L64</f>
        <v>579.42388008104115</v>
      </c>
      <c r="O35" s="3">
        <f t="shared" si="3"/>
        <v>1.0411098830218062</v>
      </c>
      <c r="Q35" s="3">
        <f>AVERAGE('7E'!$J178:$J208) + Calibration!$C$11</f>
        <v>390.38034370016129</v>
      </c>
      <c r="R35" s="3">
        <f>'7E'!K208</f>
        <v>629.4786548307992</v>
      </c>
      <c r="S35" s="3">
        <f>'7E'!L208</f>
        <v>571.19529081837823</v>
      </c>
      <c r="T35" s="3">
        <f t="shared" si="4"/>
        <v>1.3541020401624682</v>
      </c>
    </row>
    <row r="36" spans="1:20" x14ac:dyDescent="0.25">
      <c r="A36" s="3">
        <f t="shared" ref="A36:A68" si="5">1/12+A35</f>
        <v>5.2499999999999982</v>
      </c>
      <c r="B36" s="3">
        <f>AVERAGE('10E'!$J35:$J65) + Calibration!$C$11</f>
        <v>394.85145179943737</v>
      </c>
      <c r="C36" s="2">
        <f>'10E'!K65</f>
        <v>509.6701182681411</v>
      </c>
      <c r="D36" s="2">
        <f>'10E'!L65</f>
        <v>594.84734723862994</v>
      </c>
      <c r="E36" s="3">
        <f t="shared" si="1"/>
        <v>0.65026051325413592</v>
      </c>
      <c r="G36" s="3">
        <f>AVERAGE('9E'!$J35:$J65) + Calibration!$C$11</f>
        <v>389.99380014306831</v>
      </c>
      <c r="H36" s="3">
        <f>'9E'!K65</f>
        <v>514.87392251550841</v>
      </c>
      <c r="I36" s="3">
        <f>'9E'!L65</f>
        <v>602.20764492005424</v>
      </c>
      <c r="J36" s="3">
        <f t="shared" si="2"/>
        <v>0.70724225395246376</v>
      </c>
      <c r="L36" s="3">
        <f>AVERAGE('8E'!$J35:$J65) + Calibration!$C$11</f>
        <v>389.87027112560776</v>
      </c>
      <c r="M36" s="3">
        <f>'8E'!K65</f>
        <v>592.0031842343227</v>
      </c>
      <c r="N36" s="3">
        <f>'8E'!L65</f>
        <v>582.35971017713257</v>
      </c>
      <c r="O36" s="3">
        <f t="shared" si="3"/>
        <v>1.1447533390352793</v>
      </c>
      <c r="Q36" s="3">
        <f>AVERAGE('7E'!$J179:$J209) + Calibration!$C$11</f>
        <v>390.6592896393704</v>
      </c>
      <c r="R36" s="3">
        <f>'7E'!K209</f>
        <v>628.59118433900005</v>
      </c>
      <c r="S36" s="3">
        <f>'7E'!L209</f>
        <v>576.0745852857483</v>
      </c>
      <c r="T36" s="3">
        <f t="shared" si="4"/>
        <v>1.3474961931305989</v>
      </c>
    </row>
    <row r="37" spans="1:20" x14ac:dyDescent="0.25">
      <c r="A37" s="3">
        <f t="shared" si="5"/>
        <v>5.3333333333333313</v>
      </c>
      <c r="B37" s="3">
        <f>AVERAGE('10E'!$J36:$J66) + Calibration!$C$11</f>
        <v>394.47487398451671</v>
      </c>
      <c r="C37" s="2">
        <f>'10E'!K66</f>
        <v>508.13725099700832</v>
      </c>
      <c r="D37" s="2">
        <f>'10E'!L66</f>
        <v>590.17483474059406</v>
      </c>
      <c r="E37" s="3">
        <f t="shared" si="1"/>
        <v>0.64371201902065012</v>
      </c>
      <c r="G37" s="3">
        <f>AVERAGE('9E'!$J36:$J66) + Calibration!$C$11</f>
        <v>390.21894856844153</v>
      </c>
      <c r="H37" s="3">
        <f>'9E'!K66</f>
        <v>515.51936770232339</v>
      </c>
      <c r="I37" s="3">
        <f>'9E'!L66</f>
        <v>600.88442721731121</v>
      </c>
      <c r="J37" s="3">
        <f t="shared" si="2"/>
        <v>0.70962254973728434</v>
      </c>
      <c r="L37" s="3">
        <f>AVERAGE('8E'!$J36:$J66) + Calibration!$C$11</f>
        <v>389.91410568673047</v>
      </c>
      <c r="M37" s="3">
        <f>'8E'!K66</f>
        <v>567.59773360797794</v>
      </c>
      <c r="N37" s="3">
        <f>'8E'!L66</f>
        <v>584.13780024666846</v>
      </c>
      <c r="O37" s="3">
        <f t="shared" si="3"/>
        <v>1.0062880073635097</v>
      </c>
      <c r="Q37" s="3">
        <f>AVERAGE('7E'!$J180:$J210) + Calibration!$C$11</f>
        <v>390.74496569288038</v>
      </c>
      <c r="R37" s="3">
        <f>'7E'!K210</f>
        <v>624.03282527844794</v>
      </c>
      <c r="S37" s="3">
        <f>'7E'!L210</f>
        <v>576.77750256524428</v>
      </c>
      <c r="T37" s="3">
        <f t="shared" si="4"/>
        <v>1.3211953071360434</v>
      </c>
    </row>
    <row r="38" spans="1:20" x14ac:dyDescent="0.25">
      <c r="A38" s="3">
        <f t="shared" si="5"/>
        <v>5.4166666666666643</v>
      </c>
      <c r="B38" s="3">
        <f>AVERAGE('10E'!$J37:$J67) + Calibration!$C$11</f>
        <v>394.13017630324697</v>
      </c>
      <c r="C38" s="2">
        <f>'10E'!K67</f>
        <v>507.04804636055292</v>
      </c>
      <c r="D38" s="2">
        <f>'10E'!L67</f>
        <v>588.81031274470445</v>
      </c>
      <c r="E38" s="3">
        <f t="shared" si="1"/>
        <v>0.63949560117075055</v>
      </c>
      <c r="G38" s="3">
        <f>AVERAGE('9E'!$J37:$J67) + Calibration!$C$11</f>
        <v>390.43413543583137</v>
      </c>
      <c r="H38" s="3">
        <f>'9E'!K67</f>
        <v>519.47262517782633</v>
      </c>
      <c r="I38" s="3">
        <f>'9E'!L67</f>
        <v>596.41865120385387</v>
      </c>
      <c r="J38" s="3">
        <f t="shared" si="2"/>
        <v>0.73079262414216672</v>
      </c>
      <c r="L38" s="3">
        <f>AVERAGE('8E'!$J37:$J67) + Calibration!$C$11</f>
        <v>390.03166087765584</v>
      </c>
      <c r="M38" s="3">
        <f>'8E'!K67</f>
        <v>585.91190546119958</v>
      </c>
      <c r="N38" s="3">
        <f>'8E'!L67</f>
        <v>581.65679703261435</v>
      </c>
      <c r="O38" s="3">
        <f t="shared" si="3"/>
        <v>1.1093421679301518</v>
      </c>
      <c r="Q38" s="3">
        <f>AVERAGE('7E'!$J181:$J211) + Calibration!$C$11</f>
        <v>390.79876181198654</v>
      </c>
      <c r="R38" s="3">
        <f>'7E'!K211</f>
        <v>624.87995216848117</v>
      </c>
      <c r="S38" s="3">
        <f>'7E'!L211</f>
        <v>566.93624715452154</v>
      </c>
      <c r="T38" s="3">
        <f t="shared" si="4"/>
        <v>1.3256882322861883</v>
      </c>
    </row>
    <row r="39" spans="1:20" x14ac:dyDescent="0.25">
      <c r="A39" s="3">
        <f t="shared" si="5"/>
        <v>5.4999999999999973</v>
      </c>
      <c r="B39" s="3">
        <f>AVERAGE('10E'!$J38:$J68) + Calibration!$C$11</f>
        <v>393.78547862197729</v>
      </c>
      <c r="C39" s="2">
        <f>'10E'!K68</f>
        <v>506.80601702161221</v>
      </c>
      <c r="D39" s="2">
        <f>'10E'!L68</f>
        <v>590.38156709019484</v>
      </c>
      <c r="E39" s="3">
        <f t="shared" si="1"/>
        <v>0.64007704991102132</v>
      </c>
      <c r="G39" s="3">
        <f>AVERAGE('9E'!$J38:$J68) + Calibration!$C$11</f>
        <v>390.41421092513497</v>
      </c>
      <c r="H39" s="3">
        <f>'9E'!K68</f>
        <v>508.13725099700832</v>
      </c>
      <c r="I39" s="3">
        <f>'9E'!L68</f>
        <v>596.41865120385387</v>
      </c>
      <c r="J39" s="3">
        <f t="shared" si="2"/>
        <v>0.66670905361750643</v>
      </c>
      <c r="L39" s="3">
        <f>AVERAGE('8E'!$J38:$J68) + Calibration!$C$11</f>
        <v>390.38632131239154</v>
      </c>
      <c r="M39" s="3">
        <f>'8E'!K68</f>
        <v>608.7844404089301</v>
      </c>
      <c r="N39" s="3">
        <f>'8E'!L68</f>
        <v>581.24327857870162</v>
      </c>
      <c r="O39" s="3">
        <f t="shared" si="3"/>
        <v>1.2368692076402268</v>
      </c>
      <c r="Q39" s="3">
        <f>AVERAGE('7E'!$J182:$J212) + Calibration!$C$11</f>
        <v>390.72304831269531</v>
      </c>
      <c r="R39" s="3">
        <f>'7E'!K212</f>
        <v>665.17918444367751</v>
      </c>
      <c r="S39" s="3">
        <f>'7E'!L212</f>
        <v>569.16915997111698</v>
      </c>
      <c r="T39" s="3">
        <f t="shared" si="4"/>
        <v>1.5543464615566209</v>
      </c>
    </row>
    <row r="40" spans="1:20" x14ac:dyDescent="0.25">
      <c r="A40" s="3">
        <f t="shared" si="5"/>
        <v>5.5833333333333304</v>
      </c>
      <c r="B40" s="3">
        <f>AVERAGE('10E'!$J39:$J69) + Calibration!$C$11</f>
        <v>393.57029175458746</v>
      </c>
      <c r="C40" s="2">
        <f>'10E'!K69</f>
        <v>507.04804636055292</v>
      </c>
      <c r="D40" s="2">
        <f>'10E'!L69</f>
        <v>590.58834905952915</v>
      </c>
      <c r="E40" s="3">
        <f t="shared" si="1"/>
        <v>0.64266643414740454</v>
      </c>
      <c r="G40" s="3">
        <f>AVERAGE('9E'!$J39:$J69) + Calibration!$C$11</f>
        <v>390.30661749144002</v>
      </c>
      <c r="H40" s="3">
        <f>'9E'!K69</f>
        <v>515.31768196514861</v>
      </c>
      <c r="I40" s="3">
        <f>'9E'!L69</f>
        <v>596.62538355345464</v>
      </c>
      <c r="J40" s="3">
        <f t="shared" si="2"/>
        <v>0.70798382743172583</v>
      </c>
      <c r="L40" s="3">
        <f>AVERAGE('8E'!$J39:$J69) + Calibration!$C$11</f>
        <v>390.73101879441413</v>
      </c>
      <c r="M40" s="3">
        <f>'8E'!K69</f>
        <v>577.84399996730349</v>
      </c>
      <c r="N40" s="3">
        <f>'8E'!L69</f>
        <v>580.54036543418351</v>
      </c>
      <c r="O40" s="3">
        <f t="shared" si="3"/>
        <v>1.0596899172937082</v>
      </c>
      <c r="Q40" s="3">
        <f>AVERAGE('7E'!$J183:$J213) + Calibration!$C$11</f>
        <v>390.60349925604589</v>
      </c>
      <c r="R40" s="3">
        <f>'7E'!K213</f>
        <v>671.51248852178458</v>
      </c>
      <c r="S40" s="3">
        <f>'7E'!L213</f>
        <v>572.97333126818069</v>
      </c>
      <c r="T40" s="3">
        <f t="shared" si="4"/>
        <v>1.5908913520383794</v>
      </c>
    </row>
    <row r="41" spans="1:20" x14ac:dyDescent="0.25">
      <c r="A41" s="3">
        <f t="shared" si="5"/>
        <v>5.6666666666666634</v>
      </c>
      <c r="B41" s="3">
        <f>AVERAGE('10E'!$J40:$J70) + Calibration!$C$11</f>
        <v>393.26942863444049</v>
      </c>
      <c r="C41" s="2">
        <f>'10E'!K70</f>
        <v>506.16057183479711</v>
      </c>
      <c r="D41" s="2">
        <f>'10E'!L70</f>
        <v>591.70478479293786</v>
      </c>
      <c r="E41" s="3">
        <f t="shared" si="1"/>
        <v>0.63934423710903443</v>
      </c>
      <c r="G41" s="3">
        <f>AVERAGE('9E'!$J40:$J70) + Calibration!$C$11</f>
        <v>390.44609105878584</v>
      </c>
      <c r="H41" s="3">
        <f>'9E'!K70</f>
        <v>522.74014630618638</v>
      </c>
      <c r="I41" s="3">
        <f>'9E'!L70</f>
        <v>598.4034240032571</v>
      </c>
      <c r="J41" s="3">
        <f t="shared" si="2"/>
        <v>0.74923009395074103</v>
      </c>
      <c r="L41" s="3">
        <f>AVERAGE('8E'!$J40:$J70) + Calibration!$C$11</f>
        <v>391.31282052401156</v>
      </c>
      <c r="M41" s="3">
        <f>'8E'!K70</f>
        <v>585.26646430834126</v>
      </c>
      <c r="N41" s="3">
        <f>'8E'!L70</f>
        <v>580.99518818124284</v>
      </c>
      <c r="O41" s="3">
        <f t="shared" si="3"/>
        <v>1.098431116068439</v>
      </c>
      <c r="Q41" s="3">
        <f>AVERAGE('7E'!$J184:$J214) + Calibration!$C$11</f>
        <v>390.66925099810652</v>
      </c>
      <c r="R41" s="3">
        <f>'7E'!K214</f>
        <v>651.70574459171451</v>
      </c>
      <c r="S41" s="3">
        <f>'7E'!L214</f>
        <v>574.08976286661152</v>
      </c>
      <c r="T41" s="3">
        <f t="shared" si="4"/>
        <v>1.478346069700315</v>
      </c>
    </row>
    <row r="42" spans="1:20" x14ac:dyDescent="0.25">
      <c r="A42" s="3">
        <f t="shared" si="5"/>
        <v>5.7499999999999964</v>
      </c>
      <c r="B42" s="3">
        <f>AVERAGE('10E'!$J41:$J71) + Calibration!$C$11</f>
        <v>393.01040720592789</v>
      </c>
      <c r="C42" s="2">
        <f>'10E'!K71</f>
        <v>507.04804636055292</v>
      </c>
      <c r="D42" s="2">
        <f>'10E'!L71</f>
        <v>596.62538355345464</v>
      </c>
      <c r="E42" s="3">
        <f t="shared" si="1"/>
        <v>0.64583726712405876</v>
      </c>
      <c r="G42" s="3">
        <f>AVERAGE('9E'!$J41:$J71) + Calibration!$C$11</f>
        <v>390.78082718207224</v>
      </c>
      <c r="H42" s="3">
        <f>'9E'!K71</f>
        <v>518.58515468602729</v>
      </c>
      <c r="I42" s="3">
        <f>'9E'!L71</f>
        <v>599.97473210345879</v>
      </c>
      <c r="J42" s="3">
        <f t="shared" si="2"/>
        <v>0.72380310758507049</v>
      </c>
      <c r="L42" s="3">
        <f>AVERAGE('8E'!$J41:$J71) + Calibration!$C$11</f>
        <v>392.37680083198313</v>
      </c>
      <c r="M42" s="3">
        <f>'8E'!K71</f>
        <v>610.07532674860352</v>
      </c>
      <c r="N42" s="3">
        <f>'8E'!L71</f>
        <v>583.22810099783828</v>
      </c>
      <c r="O42" s="3">
        <f t="shared" si="3"/>
        <v>1.2329071530873055</v>
      </c>
      <c r="Q42" s="3">
        <f>AVERAGE('7E'!$J185:$J215) + Calibration!$C$11</f>
        <v>390.58357494459665</v>
      </c>
      <c r="R42" s="3">
        <f>'7E'!K215</f>
        <v>640.81408145305534</v>
      </c>
      <c r="S42" s="3">
        <f>'7E'!L215</f>
        <v>574.54463523340462</v>
      </c>
      <c r="T42" s="3">
        <f t="shared" si="4"/>
        <v>1.4171477739500153</v>
      </c>
    </row>
    <row r="43" spans="1:20" x14ac:dyDescent="0.25">
      <c r="A43" s="3">
        <f t="shared" si="5"/>
        <v>5.8333333333333295</v>
      </c>
      <c r="B43" s="3">
        <f>AVERAGE('10E'!$J42:$J72) + Calibration!$C$11</f>
        <v>392.76134733539863</v>
      </c>
      <c r="C43" s="2">
        <f>'10E'!K72</f>
        <v>505.71686079263827</v>
      </c>
      <c r="D43" s="2">
        <f>'10E'!L72</f>
        <v>594.18578800699197</v>
      </c>
      <c r="E43" s="3">
        <f t="shared" si="1"/>
        <v>0.63970878964710509</v>
      </c>
      <c r="G43" s="3">
        <f>AVERAGE('9E'!$J42:$J72) + Calibration!$C$11</f>
        <v>391.13548761680789</v>
      </c>
      <c r="H43" s="3">
        <f>'9E'!K72</f>
        <v>518.78688479672667</v>
      </c>
      <c r="I43" s="3">
        <f>'9E'!L72</f>
        <v>599.10639090248651</v>
      </c>
      <c r="J43" s="3">
        <f t="shared" si="2"/>
        <v>0.72293700667954353</v>
      </c>
      <c r="L43" s="3">
        <f>AVERAGE('8E'!$J42:$J72) + Calibration!$C$11</f>
        <v>393.68983981500139</v>
      </c>
      <c r="M43" s="3">
        <f>'8E'!K72</f>
        <v>585.91190546119958</v>
      </c>
      <c r="N43" s="3">
        <f>'8E'!L72</f>
        <v>583.02131902850408</v>
      </c>
      <c r="O43" s="3">
        <f t="shared" si="3"/>
        <v>1.0886245495625655</v>
      </c>
      <c r="Q43" s="3">
        <f>AVERAGE('7E'!$J186:$J216) + Calibration!$C$11</f>
        <v>390.58357494459671</v>
      </c>
      <c r="R43" s="3">
        <f>'7E'!K216</f>
        <v>641.45947823238907</v>
      </c>
      <c r="S43" s="3">
        <f>'7E'!L216</f>
        <v>577.43910728163792</v>
      </c>
      <c r="T43" s="3">
        <f t="shared" si="4"/>
        <v>1.420802894270512</v>
      </c>
    </row>
    <row r="44" spans="1:20" x14ac:dyDescent="0.25">
      <c r="A44" s="3">
        <f t="shared" si="5"/>
        <v>5.9166666666666625</v>
      </c>
      <c r="B44" s="3">
        <f>AVERAGE('10E'!$J43:$J73) + Calibration!$C$11</f>
        <v>392.45052245802123</v>
      </c>
      <c r="C44" s="2">
        <f>'10E'!K73</f>
        <v>504.42597041900797</v>
      </c>
      <c r="D44" s="2">
        <f>'10E'!L73</f>
        <v>591.49804830835933</v>
      </c>
      <c r="E44" s="3">
        <f t="shared" si="1"/>
        <v>0.63415831678222656</v>
      </c>
      <c r="G44" s="3">
        <f>AVERAGE('9E'!$J43:$J73) + Calibration!$C$11</f>
        <v>391.32875730325986</v>
      </c>
      <c r="H44" s="3">
        <f>'9E'!K73</f>
        <v>521.65099007721233</v>
      </c>
      <c r="I44" s="3">
        <f>'9E'!L73</f>
        <v>595.75704235248236</v>
      </c>
      <c r="J44" s="3">
        <f t="shared" si="2"/>
        <v>0.73806293504648846</v>
      </c>
      <c r="L44" s="3">
        <f>AVERAGE('8E'!$J43:$J73) + Calibration!$C$11</f>
        <v>395.325658102869</v>
      </c>
      <c r="M44" s="3">
        <f>'8E'!K73</f>
        <v>608.138995222115</v>
      </c>
      <c r="N44" s="3">
        <f>'8E'!L73</f>
        <v>585.70905459215896</v>
      </c>
      <c r="O44" s="3">
        <f t="shared" si="3"/>
        <v>1.2052405247208293</v>
      </c>
      <c r="Q44" s="3">
        <f>AVERAGE('7E'!$J187:$J217) + Calibration!$C$11</f>
        <v>390.47598151090182</v>
      </c>
      <c r="R44" s="3">
        <f>'7E'!K217</f>
        <v>634.48077737494827</v>
      </c>
      <c r="S44" s="3">
        <f>'7E'!L217</f>
        <v>578.55553888006898</v>
      </c>
      <c r="T44" s="3">
        <f t="shared" si="4"/>
        <v>1.3818892752797605</v>
      </c>
    </row>
    <row r="45" spans="1:20" x14ac:dyDescent="0.25">
      <c r="A45" s="3">
        <f t="shared" si="5"/>
        <v>5.9999999999999956</v>
      </c>
      <c r="B45" s="3">
        <f>AVERAGE('10E'!$J44:$J74) + Calibration!$C$11</f>
        <v>392.19349389899719</v>
      </c>
      <c r="C45" s="2">
        <f>'10E'!K74</f>
        <v>503.98225937684913</v>
      </c>
      <c r="D45" s="2">
        <f>'10E'!L74</f>
        <v>588.60352664039237</v>
      </c>
      <c r="E45" s="3">
        <f t="shared" si="1"/>
        <v>0.63310106493431484</v>
      </c>
      <c r="G45" s="3">
        <f>AVERAGE('9E'!$J44:$J74) + Calibration!$C$11</f>
        <v>391.36063604218111</v>
      </c>
      <c r="H45" s="3">
        <f>'9E'!K74</f>
        <v>521.20722659361536</v>
      </c>
      <c r="I45" s="3">
        <f>'9E'!L74</f>
        <v>593.9376976095333</v>
      </c>
      <c r="J45" s="3">
        <f t="shared" si="2"/>
        <v>0.73536919747530416</v>
      </c>
      <c r="L45" s="3">
        <f>AVERAGE('8E'!$J44:$J74) + Calibration!$C$11</f>
        <v>396.80008663868836</v>
      </c>
      <c r="M45" s="3">
        <f>'8E'!K74</f>
        <v>643.3958097588777</v>
      </c>
      <c r="N45" s="3">
        <f>'8E'!L74</f>
        <v>588.35543624293359</v>
      </c>
      <c r="O45" s="3">
        <f t="shared" si="3"/>
        <v>1.396562653217335</v>
      </c>
      <c r="Q45" s="3">
        <f>AVERAGE('7E'!$J188:$J218) + Calibration!$C$11</f>
        <v>390.19703557169277</v>
      </c>
      <c r="R45" s="3">
        <f>'7E'!K218</f>
        <v>679.37871231246254</v>
      </c>
      <c r="S45" s="3">
        <f>'7E'!L218</f>
        <v>581.65679703261435</v>
      </c>
      <c r="T45" s="3">
        <f t="shared" si="4"/>
        <v>1.6377426364936909</v>
      </c>
    </row>
    <row r="46" spans="1:20" x14ac:dyDescent="0.25">
      <c r="A46" s="3">
        <f t="shared" si="5"/>
        <v>6.0833333333333286</v>
      </c>
      <c r="B46" s="3">
        <f>AVERAGE('10E'!$J45:$J75) + Calibration!$C$11</f>
        <v>392.25725277156937</v>
      </c>
      <c r="C46" s="2">
        <f>'10E'!K75</f>
        <v>503.98225937684913</v>
      </c>
      <c r="D46" s="2">
        <f>'10E'!L75</f>
        <v>589.72000785855687</v>
      </c>
      <c r="E46" s="3">
        <f t="shared" si="1"/>
        <v>0.632739974891394</v>
      </c>
      <c r="G46" s="3">
        <f>AVERAGE('9E'!$J45:$J75) + Calibration!$C$11</f>
        <v>391.44631229493814</v>
      </c>
      <c r="H46" s="3">
        <f>'9E'!K75</f>
        <v>520.76351555145652</v>
      </c>
      <c r="I46" s="3">
        <f>'9E'!L75</f>
        <v>593.52417915562046</v>
      </c>
      <c r="J46" s="3">
        <f t="shared" si="2"/>
        <v>0.7323710817099025</v>
      </c>
      <c r="L46" s="3">
        <f>AVERAGE('8E'!$J45:$J75) + Calibration!$C$11</f>
        <v>398.13504280264448</v>
      </c>
      <c r="M46" s="3">
        <f>'8E'!K75</f>
        <v>642.30665352990377</v>
      </c>
      <c r="N46" s="3">
        <f>'8E'!L75</f>
        <v>583.47619139529706</v>
      </c>
      <c r="O46" s="3">
        <f t="shared" si="3"/>
        <v>1.3828340094585079</v>
      </c>
      <c r="Q46" s="3">
        <f>AVERAGE('7E'!$J189:$J219) + Calibration!$C$11</f>
        <v>390.45605700020542</v>
      </c>
      <c r="R46" s="3">
        <f>'7E'!K219</f>
        <v>733.15133199818365</v>
      </c>
      <c r="S46" s="3">
        <f>'7E'!L219</f>
        <v>582.77322863104541</v>
      </c>
      <c r="T46" s="3">
        <f t="shared" si="4"/>
        <v>1.9408099071651621</v>
      </c>
    </row>
    <row r="47" spans="1:20" x14ac:dyDescent="0.25">
      <c r="A47" s="3">
        <f t="shared" si="5"/>
        <v>6.1666666666666616</v>
      </c>
      <c r="B47" s="3">
        <f>AVERAGE('10E'!$J46:$J76) + Calibration!$C$11</f>
        <v>392.48439426567819</v>
      </c>
      <c r="C47" s="2">
        <f>'10E'!K76</f>
        <v>499.86761539241263</v>
      </c>
      <c r="D47" s="2">
        <f>'10E'!L76</f>
        <v>589.26513549176389</v>
      </c>
      <c r="E47" s="3">
        <f t="shared" si="1"/>
        <v>0.60815084021016363</v>
      </c>
      <c r="G47" s="3">
        <f>AVERAGE('9E'!$J46:$J76) + Calibration!$C$11</f>
        <v>391.86672447173453</v>
      </c>
      <c r="H47" s="3">
        <f>'9E'!K76</f>
        <v>519.23059583888562</v>
      </c>
      <c r="I47" s="3">
        <f>'9E'!L76</f>
        <v>593.27608875816168</v>
      </c>
      <c r="J47" s="3">
        <f t="shared" si="2"/>
        <v>0.72130864181227616</v>
      </c>
      <c r="L47" s="3">
        <f>AVERAGE('8E'!$J46:$J76) + Calibration!$C$11</f>
        <v>399.68319196826644</v>
      </c>
      <c r="M47" s="3">
        <f>'8E'!K76</f>
        <v>630.32578575478919</v>
      </c>
      <c r="N47" s="3">
        <f>'8E'!L76</f>
        <v>584.59262299372801</v>
      </c>
      <c r="O47" s="3">
        <f t="shared" si="3"/>
        <v>1.3062141899616044</v>
      </c>
      <c r="Q47" s="3">
        <f>AVERAGE('7E'!$J190:$J220) + Calibration!$C$11</f>
        <v>390.74695736688642</v>
      </c>
      <c r="R47" s="3">
        <f>'7E'!K220</f>
        <v>815.08098211649076</v>
      </c>
      <c r="S47" s="3">
        <f>'7E'!L220</f>
        <v>581.24327857870162</v>
      </c>
      <c r="T47" s="3">
        <f t="shared" si="4"/>
        <v>2.4031602979823923</v>
      </c>
    </row>
    <row r="48" spans="1:20" x14ac:dyDescent="0.25">
      <c r="A48" s="3">
        <f t="shared" si="5"/>
        <v>6.2499999999999947</v>
      </c>
      <c r="B48" s="3">
        <f>AVERAGE('10E'!$J47:$J77) + Calibration!$C$11</f>
        <v>392.44055970455548</v>
      </c>
      <c r="C48" s="2">
        <f>'10E'!K77</f>
        <v>502.89310314787519</v>
      </c>
      <c r="D48" s="2">
        <f>'10E'!L77</f>
        <v>590.17483474059406</v>
      </c>
      <c r="E48" s="3">
        <f t="shared" si="1"/>
        <v>0.62553354605677025</v>
      </c>
      <c r="G48" s="3">
        <f>AVERAGE('9E'!$J47:$J77) + Calibration!$C$11</f>
        <v>392.31901558669927</v>
      </c>
      <c r="H48" s="3">
        <f>'9E'!K77</f>
        <v>521.85267178043046</v>
      </c>
      <c r="I48" s="3">
        <f>'9E'!L77</f>
        <v>595.96382845679443</v>
      </c>
      <c r="J48" s="3">
        <f t="shared" si="2"/>
        <v>0.733596934634137</v>
      </c>
      <c r="L48" s="3">
        <f>AVERAGE('8E'!$J47:$J77) + Calibration!$C$11</f>
        <v>401.16957513080484</v>
      </c>
      <c r="M48" s="3">
        <f>'8E'!K77</f>
        <v>625.32366321064001</v>
      </c>
      <c r="N48" s="3">
        <f>'8E'!L77</f>
        <v>585.25423184509953</v>
      </c>
      <c r="O48" s="3">
        <f t="shared" si="3"/>
        <v>1.2694673857977266</v>
      </c>
      <c r="Q48" s="3">
        <f>AVERAGE('7E'!$J191:$J221) + Calibration!$C$11</f>
        <v>390.75691892486981</v>
      </c>
      <c r="R48" s="3">
        <f>'7E'!K221</f>
        <v>933.80036245017493</v>
      </c>
      <c r="S48" s="3">
        <f>'7E'!L221</f>
        <v>582.1116197796739</v>
      </c>
      <c r="T48" s="3">
        <f t="shared" si="4"/>
        <v>3.0754555784908768</v>
      </c>
    </row>
    <row r="49" spans="1:20" x14ac:dyDescent="0.25">
      <c r="A49" s="3">
        <f t="shared" si="5"/>
        <v>6.3333333333333277</v>
      </c>
      <c r="B49" s="3">
        <f>AVERAGE('10E'!$J48:$J78) + Calibration!$C$11</f>
        <v>392.32300451363011</v>
      </c>
      <c r="C49" s="2">
        <f>'10E'!K78</f>
        <v>502.04597625784186</v>
      </c>
      <c r="D49" s="2">
        <f>'10E'!L78</f>
        <v>590.17483474059406</v>
      </c>
      <c r="E49" s="3">
        <f t="shared" si="1"/>
        <v>0.62140171207795503</v>
      </c>
      <c r="G49" s="3">
        <f>AVERAGE('9E'!$J48:$J78) + Calibration!$C$11</f>
        <v>392.68563044890675</v>
      </c>
      <c r="H49" s="3">
        <f>'9E'!K78</f>
        <v>515.76139704126422</v>
      </c>
      <c r="I49" s="3">
        <f>'9E'!L78</f>
        <v>594.18578800699197</v>
      </c>
      <c r="J49" s="3">
        <f t="shared" si="2"/>
        <v>0.69702352078184815</v>
      </c>
      <c r="L49" s="3">
        <f>AVERAGE('8E'!$J48:$J78) + Calibration!$C$11</f>
        <v>402.46069573740266</v>
      </c>
      <c r="M49" s="3">
        <f>'8E'!K78</f>
        <v>631.21325624658823</v>
      </c>
      <c r="N49" s="3">
        <f>'8E'!L78</f>
        <v>586.82548619058991</v>
      </c>
      <c r="O49" s="3">
        <f t="shared" si="3"/>
        <v>1.2955102334814648</v>
      </c>
      <c r="Q49" s="3">
        <f>AVERAGE('7E'!$J192:$J222) + Calibration!$C$11</f>
        <v>390.95018861132183</v>
      </c>
      <c r="R49" s="3">
        <f>'7E'!K222</f>
        <v>995.43915751909253</v>
      </c>
      <c r="S49" s="3">
        <f>'7E'!L222</f>
        <v>581.45006054803594</v>
      </c>
      <c r="T49" s="3">
        <f t="shared" si="4"/>
        <v>3.4234442819066482</v>
      </c>
    </row>
    <row r="50" spans="1:20" x14ac:dyDescent="0.25">
      <c r="A50" s="3">
        <f t="shared" si="5"/>
        <v>6.4166666666666607</v>
      </c>
      <c r="B50" s="3">
        <f>AVERAGE('10E'!$J49:$J79) + Calibration!$C$11</f>
        <v>392.46446975498185</v>
      </c>
      <c r="C50" s="2">
        <f>'10E'!K79</f>
        <v>501.36018343530418</v>
      </c>
      <c r="D50" s="2">
        <f>'10E'!L79</f>
        <v>593.52417915562046</v>
      </c>
      <c r="E50" s="3">
        <f t="shared" si="1"/>
        <v>0.61671664413767391</v>
      </c>
      <c r="G50" s="3">
        <f>AVERAGE('9E'!$J49:$J79) + Calibration!$C$11</f>
        <v>392.94265920717805</v>
      </c>
      <c r="H50" s="3">
        <f>'9E'!K79</f>
        <v>524.67642942519353</v>
      </c>
      <c r="I50" s="3">
        <f>'9E'!L79</f>
        <v>596.62538355345464</v>
      </c>
      <c r="J50" s="3">
        <f t="shared" si="2"/>
        <v>0.74605699290383198</v>
      </c>
      <c r="L50" s="3">
        <f>AVERAGE('8E'!$J49:$J79) + Calibration!$C$11</f>
        <v>403.90324413957114</v>
      </c>
      <c r="M50" s="3">
        <f>'8E'!K79</f>
        <v>658.44246451769595</v>
      </c>
      <c r="N50" s="3">
        <f>'8E'!L79</f>
        <v>588.60352664039237</v>
      </c>
      <c r="O50" s="3">
        <f t="shared" si="3"/>
        <v>1.4415496118960951</v>
      </c>
      <c r="Q50" s="3">
        <f>AVERAGE('7E'!$J193:$J223) + Calibration!$C$11</f>
        <v>391.22913455053094</v>
      </c>
      <c r="R50" s="3">
        <f>'7E'!K223</f>
        <v>958.20576466903822</v>
      </c>
      <c r="S50" s="3">
        <f>'7E'!L223</f>
        <v>580.12684698027067</v>
      </c>
      <c r="T50" s="3">
        <f t="shared" si="4"/>
        <v>3.2109980532168363</v>
      </c>
    </row>
    <row r="51" spans="1:20" x14ac:dyDescent="0.25">
      <c r="A51" s="3">
        <f t="shared" si="5"/>
        <v>6.4999999999999938</v>
      </c>
      <c r="B51" s="3">
        <f>AVERAGE('10E'!$J50:$J80) + Calibration!$C$11</f>
        <v>392.36683787927029</v>
      </c>
      <c r="C51" s="2">
        <f>'10E'!K80</f>
        <v>502.04597625784186</v>
      </c>
      <c r="D51" s="2">
        <f>'10E'!L80</f>
        <v>594.84734723862994</v>
      </c>
      <c r="E51" s="3">
        <f t="shared" si="1"/>
        <v>0.62115346753971523</v>
      </c>
      <c r="G51" s="3">
        <f>AVERAGE('9E'!$J50:$J80) + Calibration!$C$11</f>
        <v>392.93269744994751</v>
      </c>
      <c r="H51" s="3">
        <f>'9E'!K80</f>
        <v>535.81017031027488</v>
      </c>
      <c r="I51" s="3">
        <f>'9E'!L80</f>
        <v>595.05412920796414</v>
      </c>
      <c r="J51" s="3">
        <f t="shared" si="2"/>
        <v>0.80916789658007648</v>
      </c>
      <c r="L51" s="3">
        <f>AVERAGE('8E'!$J50:$J80) + Calibration!$C$11</f>
        <v>404.90346437948807</v>
      </c>
      <c r="M51" s="3">
        <f>'8E'!K80</f>
        <v>641.66120834308856</v>
      </c>
      <c r="N51" s="3">
        <f>'8E'!L80</f>
        <v>588.60352664039237</v>
      </c>
      <c r="O51" s="3">
        <f t="shared" si="3"/>
        <v>1.3408465438729482</v>
      </c>
      <c r="Q51" s="3">
        <f>AVERAGE('7E'!$J194:$J224) + Calibration!$C$11</f>
        <v>391.8428154175437</v>
      </c>
      <c r="R51" s="3">
        <f>'7E'!K224</f>
        <v>801.80932078270871</v>
      </c>
      <c r="S51" s="3">
        <f>'7E'!L224</f>
        <v>580.78845583164207</v>
      </c>
      <c r="T51" s="3">
        <f t="shared" si="4"/>
        <v>2.3217917294695294</v>
      </c>
    </row>
    <row r="52" spans="1:20" x14ac:dyDescent="0.25">
      <c r="A52" s="3">
        <f t="shared" si="5"/>
        <v>6.5833333333333268</v>
      </c>
      <c r="B52" s="3">
        <f>AVERAGE('10E'!$J51:$J81) + Calibration!$C$11</f>
        <v>392.43059695108951</v>
      </c>
      <c r="C52" s="2">
        <f>'10E'!K81</f>
        <v>501.80389851141979</v>
      </c>
      <c r="D52" s="2">
        <f>'10E'!L81</f>
        <v>592.82121639136881</v>
      </c>
      <c r="E52" s="3">
        <f t="shared" si="1"/>
        <v>0.61942140068579643</v>
      </c>
      <c r="G52" s="3">
        <f>AVERAGE('9E'!$J51:$J81) + Calibration!$C$11</f>
        <v>392.99645632251963</v>
      </c>
      <c r="H52" s="3">
        <f>'9E'!K81</f>
        <v>521.40895670431485</v>
      </c>
      <c r="I52" s="3">
        <f>'9E'!L81</f>
        <v>593.52417915562046</v>
      </c>
      <c r="J52" s="3">
        <f t="shared" si="2"/>
        <v>0.72724741520380931</v>
      </c>
      <c r="L52" s="3">
        <f>AVERAGE('8E'!$J51:$J81) + Calibration!$C$11</f>
        <v>406.01127805309977</v>
      </c>
      <c r="M52" s="3">
        <f>'8E'!K81</f>
        <v>670.22160218211104</v>
      </c>
      <c r="N52" s="3">
        <f>'8E'!L81</f>
        <v>587.69387701129563</v>
      </c>
      <c r="O52" s="3">
        <f t="shared" si="3"/>
        <v>1.4963206441872563</v>
      </c>
      <c r="Q52" s="3">
        <f>AVERAGE('7E'!$J195:$J225) + Calibration!$C$11</f>
        <v>392.32698547067668</v>
      </c>
      <c r="R52" s="3">
        <f>'7E'!K225</f>
        <v>785.02802023457684</v>
      </c>
      <c r="S52" s="3">
        <f>'7E'!L225</f>
        <v>575.41297643437679</v>
      </c>
      <c r="T52" s="3">
        <f t="shared" si="4"/>
        <v>2.2240109929390903</v>
      </c>
    </row>
    <row r="53" spans="1:20" x14ac:dyDescent="0.25">
      <c r="A53" s="3">
        <f t="shared" si="5"/>
        <v>6.6666666666666599</v>
      </c>
      <c r="B53" s="3">
        <f>AVERAGE('10E'!$J52:$J82) + Calibration!$C$11</f>
        <v>392.46247588925769</v>
      </c>
      <c r="C53" s="2">
        <f>'10E'!K82</f>
        <v>500.95677162138657</v>
      </c>
      <c r="D53" s="2">
        <f>'10E'!L82</f>
        <v>591.95287519039653</v>
      </c>
      <c r="E53" s="3">
        <f t="shared" si="1"/>
        <v>0.61444326604463673</v>
      </c>
      <c r="G53" s="3">
        <f>AVERAGE('9E'!$J52:$J82) + Calibration!$C$11</f>
        <v>393.40491307560859</v>
      </c>
      <c r="H53" s="3">
        <f>'9E'!K82</f>
        <v>513.13932109971915</v>
      </c>
      <c r="I53" s="3">
        <f>'9E'!L82</f>
        <v>592.61447990679028</v>
      </c>
      <c r="J53" s="3">
        <f t="shared" si="2"/>
        <v>0.67810017317315108</v>
      </c>
      <c r="L53" s="3">
        <f>AVERAGE('8E'!$J52:$J82) + Calibration!$C$11</f>
        <v>407.08721278854318</v>
      </c>
      <c r="M53" s="3">
        <f>'8E'!K82</f>
        <v>667.59952624056609</v>
      </c>
      <c r="N53" s="3">
        <f>'8E'!L82</f>
        <v>587.69387701129563</v>
      </c>
      <c r="O53" s="3">
        <f t="shared" si="3"/>
        <v>1.4753774439673411</v>
      </c>
      <c r="Q53" s="3">
        <f>AVERAGE('7E'!$J196:$J226) + Calibration!$C$11</f>
        <v>392.50033064643219</v>
      </c>
      <c r="R53" s="3">
        <f>'7E'!K226</f>
        <v>668.0432856902064</v>
      </c>
      <c r="S53" s="3">
        <f>'7E'!L226</f>
        <v>573.63494011955208</v>
      </c>
      <c r="T53" s="3">
        <f t="shared" si="4"/>
        <v>1.5605015184457294</v>
      </c>
    </row>
    <row r="54" spans="1:20" x14ac:dyDescent="0.25">
      <c r="A54" s="3">
        <f t="shared" si="5"/>
        <v>6.7499999999999929</v>
      </c>
      <c r="B54" s="3">
        <f>AVERAGE('10E'!$J53:$J83) + Calibration!$C$11</f>
        <v>392.29112338374364</v>
      </c>
      <c r="C54" s="2">
        <f>'10E'!K83</f>
        <v>498.09266634090091</v>
      </c>
      <c r="D54" s="2">
        <f>'10E'!L83</f>
        <v>594.18578800699197</v>
      </c>
      <c r="E54" s="3">
        <f t="shared" si="1"/>
        <v>0.59919321258754654</v>
      </c>
      <c r="G54" s="3">
        <f>AVERAGE('9E'!$J53:$J83) + Calibration!$C$11</f>
        <v>393.76953506832768</v>
      </c>
      <c r="H54" s="3">
        <f>'9E'!K83</f>
        <v>515.11595185444901</v>
      </c>
      <c r="I54" s="3">
        <f>'9E'!L83</f>
        <v>591.70478479293786</v>
      </c>
      <c r="J54" s="3">
        <f t="shared" si="2"/>
        <v>0.68722957414246988</v>
      </c>
      <c r="L54" s="3">
        <f>AVERAGE('8E'!$J53:$J83) + Calibration!$C$11</f>
        <v>408.29265714238397</v>
      </c>
      <c r="M54" s="3">
        <f>'8E'!K83</f>
        <v>667.59952624056609</v>
      </c>
      <c r="N54" s="3">
        <f>'8E'!L83</f>
        <v>590.38156709019484</v>
      </c>
      <c r="O54" s="3">
        <f t="shared" si="3"/>
        <v>1.4685505673946067</v>
      </c>
      <c r="Q54" s="3">
        <f>AVERAGE('7E'!$J197:$J227) + Calibration!$C$11</f>
        <v>392.58600689918927</v>
      </c>
      <c r="R54" s="3">
        <f>'7E'!K227</f>
        <v>710.7225161605254</v>
      </c>
      <c r="S54" s="3">
        <f>'7E'!L227</f>
        <v>568.96242762151621</v>
      </c>
      <c r="T54" s="3">
        <f t="shared" si="4"/>
        <v>1.8017245467098582</v>
      </c>
    </row>
    <row r="55" spans="1:20" x14ac:dyDescent="0.25">
      <c r="A55" s="3">
        <f t="shared" si="5"/>
        <v>6.8333333333333259</v>
      </c>
      <c r="B55" s="3">
        <f>AVERAGE('10E'!$J54:$J84) + Calibration!$C$11</f>
        <v>392.39871681743853</v>
      </c>
      <c r="C55" s="2">
        <f>'10E'!K84</f>
        <v>501.15850173208605</v>
      </c>
      <c r="D55" s="2">
        <f>'10E'!L84</f>
        <v>595.96382845679443</v>
      </c>
      <c r="E55" s="3">
        <f t="shared" si="1"/>
        <v>0.61594682933619482</v>
      </c>
      <c r="G55" s="3">
        <f>AVERAGE('9E'!$J54:$J84) + Calibration!$C$11</f>
        <v>394.17799162216954</v>
      </c>
      <c r="H55" s="3">
        <f>'9E'!K84</f>
        <v>513.58308054935947</v>
      </c>
      <c r="I55" s="3">
        <f>'9E'!L84</f>
        <v>587.23900464450276</v>
      </c>
      <c r="J55" s="3">
        <f t="shared" si="2"/>
        <v>0.67623511750255261</v>
      </c>
      <c r="L55" s="3">
        <f>AVERAGE('8E'!$J54:$J84) + Calibration!$C$11</f>
        <v>409.71328836361465</v>
      </c>
      <c r="M55" s="3">
        <f>'8E'!K84</f>
        <v>667.59952624056609</v>
      </c>
      <c r="N55" s="3">
        <f>'8E'!L84</f>
        <v>593.9376976095333</v>
      </c>
      <c r="O55" s="3">
        <f t="shared" si="3"/>
        <v>1.4605050081186319</v>
      </c>
      <c r="Q55" s="3">
        <f>AVERAGE('7E'!$J198:$J228) + Calibration!$C$11</f>
        <v>392.51029359914526</v>
      </c>
      <c r="R55" s="3">
        <f>'7E'!K228</f>
        <v>742.30839775501045</v>
      </c>
      <c r="S55" s="3">
        <f>'7E'!L228</f>
        <v>566.93624715452154</v>
      </c>
      <c r="T55" s="3">
        <f t="shared" si="4"/>
        <v>1.981035851916253</v>
      </c>
    </row>
    <row r="56" spans="1:20" x14ac:dyDescent="0.25">
      <c r="A56" s="3">
        <f t="shared" si="5"/>
        <v>6.916666666666659</v>
      </c>
      <c r="B56" s="3">
        <f>AVERAGE('10E'!$J55:$J85) + Calibration!$C$11</f>
        <v>392.49634869315008</v>
      </c>
      <c r="C56" s="2">
        <f>'10E'!K85</f>
        <v>500.71474228244585</v>
      </c>
      <c r="D56" s="2">
        <f>'10E'!L85</f>
        <v>594.39252035659274</v>
      </c>
      <c r="E56" s="3">
        <f t="shared" si="1"/>
        <v>0.6128807303130841</v>
      </c>
      <c r="G56" s="3">
        <f>AVERAGE('9E'!$J55:$J85) + Calibration!$C$11</f>
        <v>394.60836535694932</v>
      </c>
      <c r="H56" s="3">
        <f>'9E'!K85</f>
        <v>522.49811696724566</v>
      </c>
      <c r="I56" s="3">
        <f>'9E'!L85</f>
        <v>588.14870389333294</v>
      </c>
      <c r="J56" s="3">
        <f t="shared" si="2"/>
        <v>0.72428689584826988</v>
      </c>
      <c r="L56" s="3">
        <f>AVERAGE('8E'!$J55:$J85) + Calibration!$C$11</f>
        <v>411.38098658588592</v>
      </c>
      <c r="M56" s="3">
        <f>'8E'!K85</f>
        <v>623.58906582880775</v>
      </c>
      <c r="N56" s="3">
        <f>'8E'!L85</f>
        <v>591.49804830835933</v>
      </c>
      <c r="O56" s="3">
        <f t="shared" si="3"/>
        <v>1.2018127258322493</v>
      </c>
      <c r="Q56" s="3">
        <f>AVERAGE('7E'!$J199:$J229) + Calibration!$C$11</f>
        <v>392.50033204116193</v>
      </c>
      <c r="R56" s="3">
        <f>'7E'!K229</f>
        <v>688.73745573855081</v>
      </c>
      <c r="S56" s="3">
        <f>'7E'!L229</f>
        <v>567.14302912385585</v>
      </c>
      <c r="T56" s="3">
        <f t="shared" si="4"/>
        <v>1.6777002383397199</v>
      </c>
    </row>
    <row r="57" spans="1:20" x14ac:dyDescent="0.25">
      <c r="A57" s="3">
        <f t="shared" si="5"/>
        <v>6.999999999999992</v>
      </c>
      <c r="B57" s="3">
        <f>AVERAGE('10E'!$J56:$J86) + Calibration!$C$11</f>
        <v>392.5720619931941</v>
      </c>
      <c r="C57" s="2">
        <f>'10E'!K86</f>
        <v>496.80182840870884</v>
      </c>
      <c r="D57" s="2">
        <f>'10E'!L86</f>
        <v>594.64061075405152</v>
      </c>
      <c r="E57" s="3">
        <f t="shared" si="1"/>
        <v>0.59029166154081092</v>
      </c>
      <c r="G57" s="3">
        <f>AVERAGE('9E'!$J56:$J86) + Calibration!$C$11</f>
        <v>394.83550804654078</v>
      </c>
      <c r="H57" s="3">
        <f>'9E'!K86</f>
        <v>515.31768196514861</v>
      </c>
      <c r="I57" s="3">
        <f>'9E'!L86</f>
        <v>591.29126633902513</v>
      </c>
      <c r="J57" s="3">
        <f t="shared" si="2"/>
        <v>0.68233504759996966</v>
      </c>
      <c r="L57" s="3">
        <f>AVERAGE('8E'!$J56:$J86) + Calibration!$C$11</f>
        <v>412.98492573633808</v>
      </c>
      <c r="M57" s="3">
        <f>'8E'!K86</f>
        <v>588.53398140274453</v>
      </c>
      <c r="N57" s="3">
        <f>'8E'!L86</f>
        <v>592.40774755718951</v>
      </c>
      <c r="O57" s="3">
        <f t="shared" si="3"/>
        <v>0.9941991363401792</v>
      </c>
      <c r="Q57" s="3">
        <f>AVERAGE('7E'!$J200:$J230) + Calibration!$C$11</f>
        <v>392.57405386644706</v>
      </c>
      <c r="R57" s="3">
        <f>'7E'!K230</f>
        <v>644.28328428463351</v>
      </c>
      <c r="S57" s="3">
        <f>'7E'!L230</f>
        <v>574.29654483594584</v>
      </c>
      <c r="T57" s="3">
        <f t="shared" si="4"/>
        <v>1.4255223335758478</v>
      </c>
    </row>
    <row r="58" spans="1:20" x14ac:dyDescent="0.25">
      <c r="A58" s="3">
        <f t="shared" si="5"/>
        <v>7.083333333333325</v>
      </c>
      <c r="B58" s="3">
        <f>AVERAGE('10E'!$J57:$J87) + Calibration!$C$11</f>
        <v>392.48638574043702</v>
      </c>
      <c r="C58" s="2">
        <f>'10E'!K87</f>
        <v>496.35806492511188</v>
      </c>
      <c r="D58" s="2">
        <f>'10E'!L87</f>
        <v>596.62538355345464</v>
      </c>
      <c r="E58" s="3">
        <f t="shared" si="1"/>
        <v>0.58826368130312756</v>
      </c>
      <c r="G58" s="3">
        <f>AVERAGE('9E'!$J57:$J87) + Calibration!$C$11</f>
        <v>394.93313992225234</v>
      </c>
      <c r="H58" s="3">
        <f>'9E'!K87</f>
        <v>515.11595185444901</v>
      </c>
      <c r="I58" s="3">
        <f>'9E'!L87</f>
        <v>590.58834905952915</v>
      </c>
      <c r="J58" s="3">
        <f t="shared" si="2"/>
        <v>0.68063965011000183</v>
      </c>
      <c r="L58" s="3">
        <f>AVERAGE('8E'!$J57:$J87) + Calibration!$C$11</f>
        <v>414.57691065856551</v>
      </c>
      <c r="M58" s="3">
        <f>'8E'!K87</f>
        <v>663.68661236682908</v>
      </c>
      <c r="N58" s="3">
        <f>'8E'!L87</f>
        <v>596.62538355345464</v>
      </c>
      <c r="O58" s="3">
        <f t="shared" si="3"/>
        <v>1.4108002424288124</v>
      </c>
      <c r="Q58" s="3">
        <f>AVERAGE('7E'!$J201:$J231) + Calibration!$C$11</f>
        <v>392.50033204116187</v>
      </c>
      <c r="R58" s="3">
        <f>'7E'!K231</f>
        <v>657.99870103409899</v>
      </c>
      <c r="S58" s="3">
        <f>'7E'!L231</f>
        <v>579.01041538183972</v>
      </c>
      <c r="T58" s="3">
        <f t="shared" si="4"/>
        <v>1.5036153179547753</v>
      </c>
    </row>
    <row r="59" spans="1:20" x14ac:dyDescent="0.25">
      <c r="A59" s="3">
        <f t="shared" si="5"/>
        <v>7.1666666666666581</v>
      </c>
      <c r="B59" s="3">
        <f>AVERAGE('10E'!$J58:$J88) + Calibration!$C$11</f>
        <v>392.37879230674207</v>
      </c>
      <c r="C59" s="2">
        <f>'10E'!K88</f>
        <v>496.15638322189375</v>
      </c>
      <c r="D59" s="2">
        <f>'10E'!L88</f>
        <v>595.30221960542292</v>
      </c>
      <c r="E59" s="3">
        <f t="shared" si="1"/>
        <v>0.58773082468396431</v>
      </c>
      <c r="G59" s="3">
        <f>AVERAGE('9E'!$J58:$J88) + Calibration!$C$11</f>
        <v>394.68607411669421</v>
      </c>
      <c r="H59" s="3">
        <f>'9E'!K88</f>
        <v>515.11595185444901</v>
      </c>
      <c r="I59" s="3">
        <f>'9E'!L88</f>
        <v>588.35543624293359</v>
      </c>
      <c r="J59" s="3">
        <f t="shared" si="2"/>
        <v>0.68203887501367688</v>
      </c>
      <c r="L59" s="3">
        <f>AVERAGE('8E'!$J58:$J88) + Calibration!$C$11</f>
        <v>416.14697820060786</v>
      </c>
      <c r="M59" s="3">
        <f>'8E'!K88</f>
        <v>695.27249396131413</v>
      </c>
      <c r="N59" s="3">
        <f>'8E'!L88</f>
        <v>596.41865120385387</v>
      </c>
      <c r="O59" s="3">
        <f t="shared" si="3"/>
        <v>1.5807908829036534</v>
      </c>
      <c r="Q59" s="3">
        <f>AVERAGE('7E'!$J202:$J232) + Calibration!$C$11</f>
        <v>392.51228646863376</v>
      </c>
      <c r="R59" s="3">
        <f>'7E'!K232</f>
        <v>710.27880108440979</v>
      </c>
      <c r="S59" s="3">
        <f>'7E'!L232</f>
        <v>573.84167246915297</v>
      </c>
      <c r="T59" s="3">
        <f t="shared" si="4"/>
        <v>1.7996291303849457</v>
      </c>
    </row>
    <row r="60" spans="1:20" x14ac:dyDescent="0.25">
      <c r="A60" s="3">
        <f t="shared" si="5"/>
        <v>7.2499999999999911</v>
      </c>
      <c r="B60" s="3">
        <f>AVERAGE('10E'!$J59:$J89) + Calibration!$C$11</f>
        <v>392.52822763131837</v>
      </c>
      <c r="C60" s="2">
        <f>'10E'!K89</f>
        <v>493.09054783070849</v>
      </c>
      <c r="D60" s="2">
        <f>'10E'!L89</f>
        <v>594.39252035659274</v>
      </c>
      <c r="E60" s="3">
        <f t="shared" si="1"/>
        <v>0.5695215591508902</v>
      </c>
      <c r="G60" s="3">
        <f>AVERAGE('9E'!$J59:$J89) + Calibration!$C$11</f>
        <v>394.28758031631833</v>
      </c>
      <c r="H60" s="3">
        <f>'9E'!K89</f>
        <v>527.94394651959681</v>
      </c>
      <c r="I60" s="3">
        <f>'9E'!L89</f>
        <v>591.04317594156635</v>
      </c>
      <c r="J60" s="3">
        <f t="shared" si="2"/>
        <v>0.75694536402507495</v>
      </c>
      <c r="L60" s="3">
        <f>AVERAGE('8E'!$J59:$J89) + Calibration!$C$11</f>
        <v>417.77283473124504</v>
      </c>
      <c r="M60" s="3">
        <f>'8E'!K89</f>
        <v>682.64618099938446</v>
      </c>
      <c r="N60" s="3">
        <f>'8E'!L89</f>
        <v>601.75276841828349</v>
      </c>
      <c r="O60" s="3">
        <f t="shared" si="3"/>
        <v>1.5000755834296995</v>
      </c>
      <c r="Q60" s="3">
        <f>AVERAGE('7E'!$J203:$J233) + Calibration!$C$11</f>
        <v>392.71751058255774</v>
      </c>
      <c r="R60" s="3">
        <f>'7E'!K233</f>
        <v>726.85837555579917</v>
      </c>
      <c r="S60" s="3">
        <f>'7E'!L233</f>
        <v>569.16915997111698</v>
      </c>
      <c r="T60" s="3">
        <f t="shared" si="4"/>
        <v>1.8923631238645748</v>
      </c>
    </row>
    <row r="61" spans="1:20" x14ac:dyDescent="0.25">
      <c r="A61" s="3">
        <f t="shared" si="5"/>
        <v>7.3333333333333242</v>
      </c>
      <c r="B61" s="3">
        <f>AVERAGE('10E'!$J60:$J90) + Calibration!$C$11</f>
        <v>392.74341469795536</v>
      </c>
      <c r="C61" s="2">
        <f>'10E'!K90</f>
        <v>493.33262557713067</v>
      </c>
      <c r="D61" s="2">
        <f>'10E'!L90</f>
        <v>591.49804830835933</v>
      </c>
      <c r="E61" s="3">
        <f t="shared" si="1"/>
        <v>0.56967385100182921</v>
      </c>
      <c r="G61" s="3">
        <f>AVERAGE('9E'!$J60:$J90) + Calibration!$C$11</f>
        <v>394.24374575519556</v>
      </c>
      <c r="H61" s="3">
        <f>'9E'!K90</f>
        <v>529.03310274857074</v>
      </c>
      <c r="I61" s="3">
        <f>'9E'!L90</f>
        <v>588.60352664039237</v>
      </c>
      <c r="J61" s="3">
        <f t="shared" si="2"/>
        <v>0.76336190930764281</v>
      </c>
      <c r="L61" s="3">
        <f>AVERAGE('8E'!$J60:$J90) + Calibration!$C$11</f>
        <v>419.80714662024144</v>
      </c>
      <c r="M61" s="3">
        <f>'8E'!K90</f>
        <v>646.66327844579962</v>
      </c>
      <c r="N61" s="3">
        <f>'8E'!L90</f>
        <v>603.9856853698567</v>
      </c>
      <c r="O61" s="3">
        <f t="shared" si="3"/>
        <v>1.2847700574535403</v>
      </c>
      <c r="Q61" s="3">
        <f>AVERAGE('7E'!$J204:$J234) + Calibration!$C$11</f>
        <v>393.07216982181092</v>
      </c>
      <c r="R61" s="3">
        <f>'7E'!K234</f>
        <v>721.61422770666604</v>
      </c>
      <c r="S61" s="3">
        <f>'7E'!L234</f>
        <v>566.02654790569136</v>
      </c>
      <c r="T61" s="3">
        <f t="shared" si="4"/>
        <v>1.8606550115612734</v>
      </c>
    </row>
    <row r="62" spans="1:20" x14ac:dyDescent="0.25">
      <c r="A62" s="3">
        <f t="shared" si="5"/>
        <v>7.4166666666666572</v>
      </c>
      <c r="B62" s="3">
        <f>AVERAGE('10E'!$J61:$J91) + Calibration!$C$11</f>
        <v>392.80916644001604</v>
      </c>
      <c r="C62" s="2">
        <f>'10E'!K91</f>
        <v>492.88886612749047</v>
      </c>
      <c r="D62" s="2">
        <f>'10E'!L91</f>
        <v>588.81031274470445</v>
      </c>
      <c r="E62" s="3">
        <f t="shared" si="1"/>
        <v>0.56678830094961319</v>
      </c>
      <c r="G62" s="3">
        <f>AVERAGE('9E'!$J61:$J91) + Calibration!$C$11</f>
        <v>394.21186681702716</v>
      </c>
      <c r="H62" s="3">
        <f>'9E'!K91</f>
        <v>521.65099007721233</v>
      </c>
      <c r="I62" s="3">
        <f>'9E'!L91</f>
        <v>588.60352664039237</v>
      </c>
      <c r="J62" s="3">
        <f t="shared" si="2"/>
        <v>0.72173482107469622</v>
      </c>
      <c r="L62" s="3">
        <f>AVERAGE('8E'!$J61:$J91) + Calibration!$C$11</f>
        <v>421.85142126270364</v>
      </c>
      <c r="M62" s="3">
        <f>'8E'!K91</f>
        <v>665.17918444367751</v>
      </c>
      <c r="N62" s="3">
        <f>'8E'!L91</f>
        <v>600.22282250091757</v>
      </c>
      <c r="O62" s="3">
        <f t="shared" si="3"/>
        <v>1.37805498915256</v>
      </c>
      <c r="Q62" s="3">
        <f>AVERAGE('7E'!$J205:$J235) + Calibration!$C$11</f>
        <v>393.25547655554982</v>
      </c>
      <c r="R62" s="3">
        <f>'7E'!K235</f>
        <v>682.20246995722562</v>
      </c>
      <c r="S62" s="3">
        <f>'7E'!L235</f>
        <v>569.83076882248849</v>
      </c>
      <c r="T62" s="3">
        <f t="shared" si="4"/>
        <v>1.6364135380707177</v>
      </c>
    </row>
    <row r="63" spans="1:20" x14ac:dyDescent="0.25">
      <c r="A63" s="3">
        <f t="shared" si="5"/>
        <v>7.4999999999999902</v>
      </c>
      <c r="B63" s="3">
        <f>AVERAGE('10E'!$J62:$J92) + Calibration!$C$11</f>
        <v>393.17378863198218</v>
      </c>
      <c r="C63" s="2">
        <f>'10E'!K92</f>
        <v>491.55767652561894</v>
      </c>
      <c r="D63" s="2">
        <f>'10E'!L92</f>
        <v>589.05840314216312</v>
      </c>
      <c r="E63" s="3">
        <f t="shared" si="1"/>
        <v>0.55718429246076817</v>
      </c>
      <c r="G63" s="3">
        <f>AVERAGE('9E'!$J62:$J92) + Calibration!$C$11</f>
        <v>394.28558864231229</v>
      </c>
      <c r="H63" s="3">
        <f>'9E'!K92</f>
        <v>519.47262517782633</v>
      </c>
      <c r="I63" s="3">
        <f>'9E'!L92</f>
        <v>592.61447990679028</v>
      </c>
      <c r="J63" s="3">
        <f t="shared" si="2"/>
        <v>0.70898042220805679</v>
      </c>
      <c r="L63" s="3">
        <f>AVERAGE('8E'!$J62:$J92) + Calibration!$C$11</f>
        <v>424.14276310545375</v>
      </c>
      <c r="M63" s="3">
        <f>'8E'!K92</f>
        <v>665.17918444367751</v>
      </c>
      <c r="N63" s="3">
        <f>'8E'!L92</f>
        <v>596.87352357064685</v>
      </c>
      <c r="O63" s="3">
        <f t="shared" si="3"/>
        <v>1.3650782740544667</v>
      </c>
      <c r="Q63" s="3">
        <f>AVERAGE('7E'!$J206:$J236) + Calibration!$C$11</f>
        <v>393.30927267465603</v>
      </c>
      <c r="R63" s="3">
        <f>'7E'!K236</f>
        <v>652.10916043958889</v>
      </c>
      <c r="S63" s="3">
        <f>'7E'!L236</f>
        <v>575.86780331641398</v>
      </c>
      <c r="T63" s="3">
        <f t="shared" si="4"/>
        <v>1.4656793448651342</v>
      </c>
    </row>
    <row r="64" spans="1:20" x14ac:dyDescent="0.25">
      <c r="A64" s="3">
        <f t="shared" si="5"/>
        <v>7.5833333333333233</v>
      </c>
      <c r="B64" s="3">
        <f>AVERAGE('10E'!$J63:$J93) + Calibration!$C$11</f>
        <v>393.5503652514202</v>
      </c>
      <c r="C64" s="2">
        <f>'10E'!K93</f>
        <v>490.71054963558572</v>
      </c>
      <c r="D64" s="2">
        <f>'10E'!L93</f>
        <v>589.47191746109809</v>
      </c>
      <c r="E64" s="3">
        <f t="shared" si="1"/>
        <v>0.55025400754619336</v>
      </c>
      <c r="G64" s="3">
        <f>AVERAGE('9E'!$J63:$J93) + Calibration!$C$11</f>
        <v>394.49081275623621</v>
      </c>
      <c r="H64" s="3">
        <f>'9E'!K93</f>
        <v>510.7592785310718</v>
      </c>
      <c r="I64" s="3">
        <f>'9E'!L93</f>
        <v>583.02131902850408</v>
      </c>
      <c r="J64" s="3">
        <f t="shared" si="2"/>
        <v>0.65847126216731688</v>
      </c>
      <c r="L64" s="3">
        <f>AVERAGE('8E'!$J63:$J93) + Calibration!$C$11</f>
        <v>426.61940455143144</v>
      </c>
      <c r="M64" s="3">
        <f>'8E'!K93</f>
        <v>644.08155013997725</v>
      </c>
      <c r="N64" s="3">
        <f>'8E'!L93</f>
        <v>595.75704235248236</v>
      </c>
      <c r="O64" s="3">
        <f t="shared" si="3"/>
        <v>1.231568443989</v>
      </c>
      <c r="Q64" s="3">
        <f>AVERAGE('7E'!$J207:$J237) + Calibration!$C$11</f>
        <v>393.18972481348919</v>
      </c>
      <c r="R64" s="3">
        <f>'7E'!K237</f>
        <v>688.73745573855081</v>
      </c>
      <c r="S64" s="3">
        <f>'7E'!L237</f>
        <v>578.10071613300954</v>
      </c>
      <c r="T64" s="3">
        <f t="shared" si="4"/>
        <v>1.6737959524622192</v>
      </c>
    </row>
    <row r="65" spans="1:20" x14ac:dyDescent="0.25">
      <c r="A65" s="3">
        <f t="shared" si="5"/>
        <v>7.6666666666666563</v>
      </c>
      <c r="B65" s="3">
        <f>AVERAGE('10E'!$J64:$J94) + Calibration!$C$11</f>
        <v>393.87314575175202</v>
      </c>
      <c r="C65" s="2">
        <f>'10E'!K94</f>
        <v>489.3793156601896</v>
      </c>
      <c r="D65" s="2">
        <f>'10E'!L94</f>
        <v>590.38156709019484</v>
      </c>
      <c r="E65" s="3">
        <f t="shared" si="1"/>
        <v>0.54088671270646638</v>
      </c>
      <c r="G65" s="3">
        <f>AVERAGE('9E'!$J64:$J94) + Calibration!$C$11</f>
        <v>394.58645176245932</v>
      </c>
      <c r="H65" s="3">
        <f>'9E'!K94</f>
        <v>520.96519725467465</v>
      </c>
      <c r="I65" s="3">
        <f>'9E'!L94</f>
        <v>582.35971017713257</v>
      </c>
      <c r="J65" s="3">
        <f t="shared" si="2"/>
        <v>0.7157295101540081</v>
      </c>
      <c r="L65" s="3">
        <f>AVERAGE('8E'!$J64:$J94) + Calibration!$C$11</f>
        <v>429.53438881917793</v>
      </c>
      <c r="M65" s="3">
        <f>'8E'!K94</f>
        <v>631.65697132270384</v>
      </c>
      <c r="N65" s="3">
        <f>'8E'!L94</f>
        <v>601.09116370188974</v>
      </c>
      <c r="O65" s="3">
        <f t="shared" si="3"/>
        <v>1.1446948330027755</v>
      </c>
      <c r="Q65" s="3">
        <f>AVERAGE('7E'!$J208:$J238) + Calibration!$C$11</f>
        <v>392.91077907352724</v>
      </c>
      <c r="R65" s="3">
        <f>'7E'!K238</f>
        <v>702.65461066662931</v>
      </c>
      <c r="S65" s="3">
        <f>'7E'!L238</f>
        <v>578.10071613300954</v>
      </c>
      <c r="T65" s="3">
        <f t="shared" si="4"/>
        <v>1.7541937134754384</v>
      </c>
    </row>
    <row r="66" spans="1:20" x14ac:dyDescent="0.25">
      <c r="A66" s="3">
        <f t="shared" si="5"/>
        <v>7.7499999999999893</v>
      </c>
      <c r="B66" s="3">
        <f>AVERAGE('10E'!$J65:$J95) + Calibration!$C$11</f>
        <v>393.89307026244842</v>
      </c>
      <c r="C66" s="2">
        <f>'10E'!K95</f>
        <v>488.53218877015638</v>
      </c>
      <c r="D66" s="2">
        <f>'10E'!L95</f>
        <v>593.9376976095333</v>
      </c>
      <c r="E66" s="3">
        <f t="shared" si="1"/>
        <v>0.53597628040311052</v>
      </c>
      <c r="G66" s="3">
        <f>AVERAGE('9E'!$J65:$J95) + Calibration!$C$11</f>
        <v>394.56652725176275</v>
      </c>
      <c r="H66" s="3">
        <f>'9E'!K95</f>
        <v>533.83353955554503</v>
      </c>
      <c r="I66" s="3">
        <f>'9E'!L95</f>
        <v>584.13780024666846</v>
      </c>
      <c r="J66" s="3">
        <f t="shared" si="2"/>
        <v>0.78872052502640366</v>
      </c>
      <c r="L66" s="3">
        <f>AVERAGE('8E'!$J65:$J95) + Calibration!$C$11</f>
        <v>432.77414625749759</v>
      </c>
      <c r="M66" s="3">
        <f>'8E'!K95</f>
        <v>673.69080097973244</v>
      </c>
      <c r="N66" s="3">
        <f>'8E'!L95</f>
        <v>602.4557353175129</v>
      </c>
      <c r="O66" s="3">
        <f t="shared" si="3"/>
        <v>1.3643999914756937</v>
      </c>
      <c r="Q66" s="3">
        <f>AVERAGE('7E'!$J209:$J239) + Calibration!$C$11</f>
        <v>392.81514006730418</v>
      </c>
      <c r="R66" s="3">
        <f>'7E'!K239</f>
        <v>702.65461066662931</v>
      </c>
      <c r="S66" s="3">
        <f>'7E'!L239</f>
        <v>579.01041538183972</v>
      </c>
      <c r="T66" s="3">
        <f t="shared" si="4"/>
        <v>1.7547353524892539</v>
      </c>
    </row>
    <row r="67" spans="1:20" x14ac:dyDescent="0.25">
      <c r="A67" s="3">
        <f t="shared" si="5"/>
        <v>7.8333333333333224</v>
      </c>
      <c r="B67" s="3">
        <f>AVERAGE('10E'!$J66:$J96) + Calibration!$C$11</f>
        <v>394.09829457561938</v>
      </c>
      <c r="C67" s="2">
        <f>'10E'!K96</f>
        <v>489.62134499913037</v>
      </c>
      <c r="D67" s="2">
        <f>'10E'!L96</f>
        <v>594.39252035659274</v>
      </c>
      <c r="E67" s="3">
        <f t="shared" si="1"/>
        <v>0.5409823132976701</v>
      </c>
      <c r="G67" s="3">
        <f>AVERAGE('9E'!$J66:$J96) + Calibration!$C$11</f>
        <v>394.52468556012855</v>
      </c>
      <c r="H67" s="3">
        <f>'9E'!K96</f>
        <v>525.56390395094934</v>
      </c>
      <c r="I67" s="3">
        <f>'9E'!L96</f>
        <v>580.99518818124284</v>
      </c>
      <c r="J67" s="3">
        <f t="shared" si="2"/>
        <v>0.74212348939326545</v>
      </c>
      <c r="L67" s="3">
        <f>AVERAGE('8E'!$J66:$J96) + Calibration!$C$11</f>
        <v>435.99198751111498</v>
      </c>
      <c r="M67" s="3">
        <f>'8E'!K96</f>
        <v>661.50825150139974</v>
      </c>
      <c r="N67" s="3">
        <f>'8E'!L96</f>
        <v>601.75276841828349</v>
      </c>
      <c r="O67" s="3">
        <f t="shared" si="3"/>
        <v>1.2771818910599246</v>
      </c>
      <c r="Q67" s="3">
        <f>AVERAGE('7E'!$J210:$J240) + Calibration!$C$11</f>
        <v>392.67566769544101</v>
      </c>
      <c r="R67" s="3">
        <f>'7E'!K240</f>
        <v>680.22583920249576</v>
      </c>
      <c r="S67" s="3">
        <f>'7E'!L240</f>
        <v>577.43910728163792</v>
      </c>
      <c r="T67" s="3">
        <f t="shared" si="4"/>
        <v>1.6285028198046378</v>
      </c>
    </row>
    <row r="68" spans="1:20" x14ac:dyDescent="0.25">
      <c r="A68" s="3">
        <f t="shared" si="5"/>
        <v>7.9166666666666554</v>
      </c>
      <c r="B68" s="3">
        <f>AVERAGE('10E'!$J67:$J97) + Calibration!$C$11</f>
        <v>394.37724051482849</v>
      </c>
      <c r="C68" s="2">
        <f>'10E'!K97</f>
        <v>489.62134499913037</v>
      </c>
      <c r="D68" s="2">
        <f>'10E'!L97</f>
        <v>592.40774755718951</v>
      </c>
      <c r="E68" s="3">
        <f t="shared" ref="E68:E92" si="6">(C68-B68)/(7*35314.6667/1400)</f>
        <v>0.53940253942309968</v>
      </c>
      <c r="G68" s="3">
        <f>AVERAGE('9E'!$J67:$J97) + Calibration!$C$11</f>
        <v>394.10626744830336</v>
      </c>
      <c r="H68" s="3">
        <f>'9E'!K97</f>
        <v>532.3006238769309</v>
      </c>
      <c r="I68" s="3">
        <f>'9E'!L97</f>
        <v>579.21714773144038</v>
      </c>
      <c r="J68" s="3">
        <f t="shared" ref="J68:J92" si="7">(H68-G68)/(7*35314.6667/1400)</f>
        <v>0.78264567865015433</v>
      </c>
      <c r="L68" s="3">
        <f>AVERAGE('8E'!$J67:$J97) + Calibration!$C$11</f>
        <v>438.83325114905881</v>
      </c>
      <c r="M68" s="3">
        <f>'8E'!K97</f>
        <v>676.95832210809249</v>
      </c>
      <c r="N68" s="3">
        <f>'8E'!L97</f>
        <v>601.54603606868272</v>
      </c>
      <c r="O68" s="3">
        <f t="shared" ref="O68:O92" si="8">(M68-L68)/(7*35314.6667/1400)</f>
        <v>1.3485902216318166</v>
      </c>
      <c r="Q68" s="3">
        <f>AVERAGE('7E'!$J211:$J241) + Calibration!$C$11</f>
        <v>392.27717269958242</v>
      </c>
      <c r="R68" s="3">
        <f>'7E'!K241</f>
        <v>646.46159674258149</v>
      </c>
      <c r="S68" s="3">
        <f>'7E'!L241</f>
        <v>573.84167246915297</v>
      </c>
      <c r="T68" s="3">
        <f t="shared" ref="T68:T92" si="9">(R68-Q68)/(7*35314.6667/1400)</f>
        <v>1.4395402692162407</v>
      </c>
    </row>
    <row r="69" spans="1:20" x14ac:dyDescent="0.25">
      <c r="A69" s="3">
        <f t="shared" ref="A69:A92" si="10">1/12+A68</f>
        <v>7.9999999999999885</v>
      </c>
      <c r="B69" s="3">
        <f>AVERAGE('10E'!$J68:$J98) + Calibration!$C$11</f>
        <v>394.72193819609822</v>
      </c>
      <c r="C69" s="2">
        <f>'10E'!K98</f>
        <v>489.62134499913037</v>
      </c>
      <c r="D69" s="2">
        <f>'10E'!L98</f>
        <v>588.81031274470445</v>
      </c>
      <c r="E69" s="3">
        <f t="shared" si="6"/>
        <v>0.53745038914968513</v>
      </c>
      <c r="G69" s="3">
        <f>AVERAGE('9E'!$J68:$J98) + Calibration!$C$11</f>
        <v>393.77352439375267</v>
      </c>
      <c r="H69" s="3">
        <f>'9E'!K98</f>
        <v>532.098938139756</v>
      </c>
      <c r="I69" s="3">
        <f>'9E'!L98</f>
        <v>583.22810099783828</v>
      </c>
      <c r="J69" s="3">
        <f t="shared" si="7"/>
        <v>0.78338790464078378</v>
      </c>
      <c r="L69" s="3">
        <f>AVERAGE('8E'!$J68:$J98) + Calibration!$C$11</f>
        <v>441.66455322901925</v>
      </c>
      <c r="M69" s="3">
        <f>'8E'!K98</f>
        <v>715.52294893354292</v>
      </c>
      <c r="N69" s="3">
        <f>'8E'!L98</f>
        <v>603.32407651848519</v>
      </c>
      <c r="O69" s="3">
        <f t="shared" si="8"/>
        <v>1.5509612367629886</v>
      </c>
      <c r="Q69" s="3">
        <f>AVERAGE('7E'!$J212:$J242) + Calibration!$C$11</f>
        <v>392.24529376141413</v>
      </c>
      <c r="R69" s="3">
        <f>'7E'!K242</f>
        <v>651.0199558031336</v>
      </c>
      <c r="S69" s="3">
        <f>'7E'!L242</f>
        <v>574.29654483594584</v>
      </c>
      <c r="T69" s="3">
        <f t="shared" si="9"/>
        <v>1.465536482278166</v>
      </c>
    </row>
    <row r="70" spans="1:20" x14ac:dyDescent="0.25">
      <c r="A70" s="3">
        <f t="shared" si="10"/>
        <v>8.0833333333333215</v>
      </c>
      <c r="B70" s="3">
        <f>AVERAGE('10E'!$J69:$J99) + Calibration!$C$11</f>
        <v>395.15231213012504</v>
      </c>
      <c r="C70" s="2">
        <f>'10E'!K99</f>
        <v>489.62134499913037</v>
      </c>
      <c r="D70" s="2">
        <f>'10E'!L99</f>
        <v>588.81031274470445</v>
      </c>
      <c r="E70" s="3">
        <f t="shared" si="6"/>
        <v>0.53501302261479544</v>
      </c>
      <c r="G70" s="3">
        <f>AVERAGE('9E'!$J69:$J99) + Calibration!$C$11</f>
        <v>393.64401377911986</v>
      </c>
      <c r="H70" s="3">
        <f>'9E'!K99</f>
        <v>534.72101408130095</v>
      </c>
      <c r="I70" s="3">
        <f>'9E'!L99</f>
        <v>585.91584069647092</v>
      </c>
      <c r="J70" s="3">
        <f t="shared" si="7"/>
        <v>0.79897115552944509</v>
      </c>
      <c r="L70" s="3">
        <f>AVERAGE('8E'!$J69:$J99) + Calibration!$C$11</f>
        <v>444.09736031312116</v>
      </c>
      <c r="M70" s="3">
        <f>'8E'!K99</f>
        <v>731.21504887917638</v>
      </c>
      <c r="N70" s="3">
        <f>'8E'!L99</f>
        <v>600.22282250091757</v>
      </c>
      <c r="O70" s="3">
        <f t="shared" si="8"/>
        <v>1.6260535091843593</v>
      </c>
      <c r="Q70" s="3">
        <f>AVERAGE('7E'!$J213:$J243) + Calibration!$C$11</f>
        <v>392.11777581702268</v>
      </c>
      <c r="R70" s="3">
        <f>'7E'!K243</f>
        <v>693.29586320658427</v>
      </c>
      <c r="S70" s="3">
        <f>'7E'!L243</f>
        <v>574.75137171798315</v>
      </c>
      <c r="T70" s="3">
        <f t="shared" si="9"/>
        <v>1.7056827405343262</v>
      </c>
    </row>
    <row r="71" spans="1:20" x14ac:dyDescent="0.25">
      <c r="A71" s="3">
        <f t="shared" si="10"/>
        <v>8.1666666666666554</v>
      </c>
      <c r="B71" s="3">
        <f>AVERAGE('10E'!$J70:$J100) + Calibration!$C$11</f>
        <v>395.2698671218032</v>
      </c>
      <c r="C71" s="2">
        <f>'10E'!K100</f>
        <v>490.06510848272734</v>
      </c>
      <c r="D71" s="2">
        <f>'10E'!L100</f>
        <v>589.92674434313528</v>
      </c>
      <c r="E71" s="3">
        <f t="shared" si="6"/>
        <v>0.5368604617804541</v>
      </c>
      <c r="G71" s="3">
        <f>AVERAGE('9E'!$J70:$J100) + Calibration!$C$11</f>
        <v>393.73965278534274</v>
      </c>
      <c r="H71" s="3">
        <f>'9E'!K100</f>
        <v>530.56602246114176</v>
      </c>
      <c r="I71" s="3">
        <f>'9E'!L100</f>
        <v>588.35543624293359</v>
      </c>
      <c r="J71" s="3">
        <f t="shared" si="7"/>
        <v>0.77489826444149335</v>
      </c>
      <c r="L71" s="3">
        <f>AVERAGE('8E'!$J70:$J100) + Calibration!$C$11</f>
        <v>446.30302610236146</v>
      </c>
      <c r="M71" s="3">
        <f>'8E'!K100</f>
        <v>759.08969830314243</v>
      </c>
      <c r="N71" s="3">
        <f>'8E'!L100</f>
        <v>599.31312325208728</v>
      </c>
      <c r="O71" s="3">
        <f t="shared" si="8"/>
        <v>1.7714264436242346</v>
      </c>
      <c r="Q71" s="3">
        <f>AVERAGE('7E'!$J214:$J244) + Calibration!$C$11</f>
        <v>392.31303817371617</v>
      </c>
      <c r="R71" s="3">
        <f>'7E'!K244</f>
        <v>1019.8446565529187</v>
      </c>
      <c r="S71" s="3">
        <f>'7E'!L244</f>
        <v>577.43910728163792</v>
      </c>
      <c r="T71" s="3">
        <f t="shared" si="9"/>
        <v>3.5539433160172078</v>
      </c>
    </row>
    <row r="72" spans="1:20" x14ac:dyDescent="0.25">
      <c r="A72" s="3">
        <f t="shared" si="10"/>
        <v>8.2499999999999893</v>
      </c>
      <c r="B72" s="3">
        <f>AVERAGE('10E'!$J71:$J101) + Calibration!$C$11</f>
        <v>395.3894149829701</v>
      </c>
      <c r="C72" s="2">
        <f>'10E'!K101</f>
        <v>491.35594641491946</v>
      </c>
      <c r="D72" s="2">
        <f>'10E'!L101</f>
        <v>591.70478479293786</v>
      </c>
      <c r="E72" s="3">
        <f t="shared" si="6"/>
        <v>0.54349391003568126</v>
      </c>
      <c r="G72" s="3">
        <f>AVERAGE('9E'!$J71:$J101) + Calibration!$C$11</f>
        <v>393.9229595190817</v>
      </c>
      <c r="H72" s="3">
        <f>'9E'!K101</f>
        <v>524.67642942519353</v>
      </c>
      <c r="I72" s="3">
        <f>'9E'!L101</f>
        <v>588.81031274470445</v>
      </c>
      <c r="J72" s="3">
        <f t="shared" si="7"/>
        <v>0.74050519019120076</v>
      </c>
      <c r="L72" s="3">
        <f>AVERAGE('8E'!$J71:$J101) + Calibration!$C$11</f>
        <v>447.89501102458871</v>
      </c>
      <c r="M72" s="3">
        <f>'8E'!K101</f>
        <v>761.06632905787228</v>
      </c>
      <c r="N72" s="3">
        <f>'8E'!L101</f>
        <v>599.5199052214216</v>
      </c>
      <c r="O72" s="3">
        <f t="shared" si="8"/>
        <v>1.7736048350318059</v>
      </c>
      <c r="Q72" s="3">
        <f>AVERAGE('7E'!$J215:$J245) + Calibration!$C$11</f>
        <v>392.37679724553539</v>
      </c>
      <c r="R72" s="3">
        <f>'7E'!K245</f>
        <v>753.64382034330993</v>
      </c>
      <c r="S72" s="3">
        <f>'7E'!L245</f>
        <v>579.42388008104115</v>
      </c>
      <c r="T72" s="3">
        <f t="shared" si="9"/>
        <v>2.0459885756066019</v>
      </c>
    </row>
    <row r="73" spans="1:20" x14ac:dyDescent="0.25">
      <c r="A73" s="3">
        <f t="shared" si="10"/>
        <v>8.3333333333333233</v>
      </c>
      <c r="B73" s="3">
        <f>AVERAGE('10E'!$J72:$J102) + Calibration!$C$11</f>
        <v>395.48704566319901</v>
      </c>
      <c r="C73" s="2">
        <f>'10E'!K102</f>
        <v>494.4217818061046</v>
      </c>
      <c r="D73" s="2">
        <f>'10E'!L102</f>
        <v>590.58834905952915</v>
      </c>
      <c r="E73" s="3">
        <f t="shared" si="6"/>
        <v>0.56030394953666984</v>
      </c>
      <c r="G73" s="3">
        <f>AVERAGE('9E'!$J72:$J102) + Calibration!$C$11</f>
        <v>393.63205795691817</v>
      </c>
      <c r="H73" s="3">
        <f>'9E'!K102</f>
        <v>537.54477172606391</v>
      </c>
      <c r="I73" s="3">
        <f>'9E'!L102</f>
        <v>586.12257304607169</v>
      </c>
      <c r="J73" s="3">
        <f t="shared" si="7"/>
        <v>0.81503084818379856</v>
      </c>
      <c r="L73" s="3">
        <f>AVERAGE('8E'!$J72:$J102) + Calibration!$C$11</f>
        <v>448.78963050105216</v>
      </c>
      <c r="M73" s="3">
        <f>'8E'!K102</f>
        <v>747.31051626520286</v>
      </c>
      <c r="N73" s="3">
        <f>'8E'!L102</f>
        <v>602.66246766711367</v>
      </c>
      <c r="O73" s="3">
        <f t="shared" si="8"/>
        <v>1.6906340263670148</v>
      </c>
      <c r="Q73" s="3">
        <f>AVERAGE('7E'!$J216:$J246) + Calibration!$C$11</f>
        <v>392.32299993094665</v>
      </c>
      <c r="R73" s="3">
        <f>'7E'!K246</f>
        <v>723.79254016461391</v>
      </c>
      <c r="S73" s="3">
        <f>'7E'!L246</f>
        <v>575.20624408477602</v>
      </c>
      <c r="T73" s="3">
        <f t="shared" si="9"/>
        <v>1.877234425285782</v>
      </c>
    </row>
    <row r="74" spans="1:20" x14ac:dyDescent="0.25">
      <c r="A74" s="3">
        <f t="shared" si="10"/>
        <v>8.4166666666666572</v>
      </c>
      <c r="B74" s="3">
        <f>AVERAGE('10E'!$J73:$J103) + Calibration!$C$11</f>
        <v>395.41332503339657</v>
      </c>
      <c r="C74" s="2">
        <f>'10E'!K103</f>
        <v>495.0672269929197</v>
      </c>
      <c r="D74" s="2">
        <f>'10E'!L103</f>
        <v>589.92674434313528</v>
      </c>
      <c r="E74" s="3">
        <f t="shared" si="6"/>
        <v>0.56437685115982206</v>
      </c>
      <c r="G74" s="3">
        <f>AVERAGE('9E'!$J73:$J103) + Calibration!$C$11</f>
        <v>393.29931470312027</v>
      </c>
      <c r="H74" s="3">
        <f>'9E'!K103</f>
        <v>517.49599442309648</v>
      </c>
      <c r="I74" s="3">
        <f>'9E'!L103</f>
        <v>584.13780024666846</v>
      </c>
      <c r="J74" s="3">
        <f t="shared" si="7"/>
        <v>0.70337166580125865</v>
      </c>
      <c r="L74" s="3">
        <f>AVERAGE('8E'!$J73:$J103) + Calibration!$C$11</f>
        <v>449.22000443507903</v>
      </c>
      <c r="M74" s="3">
        <f>'8E'!K103</f>
        <v>778.8963978596878</v>
      </c>
      <c r="N74" s="3">
        <f>'8E'!L103</f>
        <v>606.2185485667186</v>
      </c>
      <c r="O74" s="3">
        <f t="shared" si="8"/>
        <v>1.867079172657794</v>
      </c>
      <c r="Q74" s="3">
        <f>AVERAGE('7E'!$J217:$J247) + Calibration!$C$11</f>
        <v>392.34491731113155</v>
      </c>
      <c r="R74" s="3">
        <f>'7E'!K247</f>
        <v>631.41494198376313</v>
      </c>
      <c r="S74" s="3">
        <f>'7E'!L247</f>
        <v>572.7252408707219</v>
      </c>
      <c r="T74" s="3">
        <f t="shared" si="9"/>
        <v>1.3539418435039714</v>
      </c>
    </row>
    <row r="75" spans="1:20" x14ac:dyDescent="0.25">
      <c r="A75" s="3">
        <f t="shared" si="10"/>
        <v>8.4999999999999911</v>
      </c>
      <c r="B75" s="3">
        <f>AVERAGE('10E'!$J74:$J104) + Calibration!$C$11</f>
        <v>395.79986440630057</v>
      </c>
      <c r="C75" s="2">
        <f>'10E'!K104</f>
        <v>493.97802235646441</v>
      </c>
      <c r="D75" s="2">
        <f>'10E'!L104</f>
        <v>592.82121639136881</v>
      </c>
      <c r="E75" s="3">
        <f t="shared" si="6"/>
        <v>0.55601916781031846</v>
      </c>
      <c r="G75" s="3">
        <f>AVERAGE('9E'!$J74:$J104) + Calibration!$C$11</f>
        <v>393.06221045554554</v>
      </c>
      <c r="H75" s="3">
        <f>'9E'!K104</f>
        <v>516.60852393129744</v>
      </c>
      <c r="I75" s="3">
        <f>'9E'!L104</f>
        <v>584.59262299372801</v>
      </c>
      <c r="J75" s="3">
        <f t="shared" si="7"/>
        <v>0.69968840156575451</v>
      </c>
      <c r="L75" s="3">
        <f>AVERAGE('8E'!$J74:$J104) + Calibration!$C$11</f>
        <v>449.14429093578792</v>
      </c>
      <c r="M75" s="3">
        <f>'8E'!K104</f>
        <v>762.80093047366131</v>
      </c>
      <c r="N75" s="3">
        <f>'8E'!L104</f>
        <v>607.12824781554889</v>
      </c>
      <c r="O75" s="3">
        <f t="shared" si="8"/>
        <v>1.776353389952132</v>
      </c>
      <c r="Q75" s="3">
        <f>AVERAGE('7E'!$J218:$J248) + Calibration!$C$11</f>
        <v>392.35488006459747</v>
      </c>
      <c r="R75" s="3">
        <f>'7E'!K248</f>
        <v>661.50825150139974</v>
      </c>
      <c r="S75" s="3">
        <f>'7E'!L248</f>
        <v>572.06363201935039</v>
      </c>
      <c r="T75" s="3">
        <f t="shared" si="9"/>
        <v>1.5243149466666339</v>
      </c>
    </row>
    <row r="76" spans="1:20" x14ac:dyDescent="0.25">
      <c r="A76" s="3">
        <f t="shared" si="10"/>
        <v>8.583333333333325</v>
      </c>
      <c r="B76" s="3">
        <f>AVERAGE('10E'!$J75:$J105) + Calibration!$C$11</f>
        <v>395.83174434070429</v>
      </c>
      <c r="C76" s="2">
        <f>'10E'!K105</f>
        <v>498.5364257905411</v>
      </c>
      <c r="D76" s="2">
        <f>'10E'!L105</f>
        <v>592.40774755718951</v>
      </c>
      <c r="E76" s="3">
        <f t="shared" si="6"/>
        <v>0.58165454213298184</v>
      </c>
      <c r="G76" s="3">
        <f>AVERAGE('9E'!$J75:$J105) + Calibration!$C$11</f>
        <v>393.18175971144211</v>
      </c>
      <c r="H76" s="3">
        <f>'9E'!K105</f>
        <v>519.02891413566749</v>
      </c>
      <c r="I76" s="3">
        <f>'9E'!L105</f>
        <v>587.48709504196142</v>
      </c>
      <c r="J76" s="3">
        <f t="shared" si="7"/>
        <v>0.7127189136077865</v>
      </c>
      <c r="L76" s="3">
        <f>AVERAGE('8E'!$J75:$J105) + Calibration!$C$11</f>
        <v>449.07853919372718</v>
      </c>
      <c r="M76" s="3">
        <f>'8E'!K105</f>
        <v>712.25543183913965</v>
      </c>
      <c r="N76" s="3">
        <f>'8E'!L105</f>
        <v>603.9856853698567</v>
      </c>
      <c r="O76" s="3">
        <f t="shared" si="8"/>
        <v>1.4904679400268128</v>
      </c>
      <c r="Q76" s="3">
        <f>AVERAGE('7E'!$J219:$J249) + Calibration!$C$11</f>
        <v>392.68762331839531</v>
      </c>
      <c r="R76" s="3">
        <f>'7E'!K249</f>
        <v>659.32993904345187</v>
      </c>
      <c r="S76" s="3">
        <f>'7E'!L249</f>
        <v>572.31172241680906</v>
      </c>
      <c r="T76" s="3">
        <f t="shared" si="9"/>
        <v>1.5100939107832867</v>
      </c>
    </row>
    <row r="77" spans="1:20" x14ac:dyDescent="0.25">
      <c r="A77" s="3">
        <f t="shared" si="10"/>
        <v>8.666666666666659</v>
      </c>
      <c r="B77" s="3">
        <f>AVERAGE('10E'!$J76:$J106) + Calibration!$C$11</f>
        <v>395.69227077335853</v>
      </c>
      <c r="C77" s="2">
        <f>'10E'!K106</f>
        <v>495.26890869613794</v>
      </c>
      <c r="D77" s="2">
        <f>'10E'!L106</f>
        <v>588.35543624293359</v>
      </c>
      <c r="E77" s="3">
        <f t="shared" si="6"/>
        <v>0.56393927638444563</v>
      </c>
      <c r="G77" s="3">
        <f>AVERAGE('9E'!$J76:$J106) + Calibration!$C$11</f>
        <v>393.3112703260748</v>
      </c>
      <c r="H77" s="3">
        <f>'9E'!K106</f>
        <v>516.40683819412254</v>
      </c>
      <c r="I77" s="3">
        <f>'9E'!L106</f>
        <v>584.34453259626923</v>
      </c>
      <c r="J77" s="3">
        <f t="shared" si="7"/>
        <v>0.69713566271912586</v>
      </c>
      <c r="L77" s="3">
        <f>AVERAGE('8E'!$J76:$J106) + Calibration!$C$11</f>
        <v>448.81951776521453</v>
      </c>
      <c r="M77" s="3">
        <f>'8E'!K106</f>
        <v>704.83297153205865</v>
      </c>
      <c r="N77" s="3">
        <f>'8E'!L106</f>
        <v>602.86920415169232</v>
      </c>
      <c r="O77" s="3">
        <f t="shared" si="8"/>
        <v>1.4498987400430094</v>
      </c>
      <c r="Q77" s="3">
        <f>AVERAGE('7E'!$J220:$J250) + Calibration!$C$11</f>
        <v>392.42860188988271</v>
      </c>
      <c r="R77" s="3">
        <f>'7E'!K250</f>
        <v>657.55498999194015</v>
      </c>
      <c r="S77" s="3">
        <f>'7E'!L250</f>
        <v>577.19101688417925</v>
      </c>
      <c r="T77" s="3">
        <f t="shared" si="9"/>
        <v>1.5015086527890544</v>
      </c>
    </row>
    <row r="78" spans="1:20" x14ac:dyDescent="0.25">
      <c r="A78" s="3">
        <f t="shared" si="10"/>
        <v>8.7499999999999929</v>
      </c>
      <c r="B78" s="3">
        <f>AVERAGE('10E'!$J77:$J107) + Calibration!$C$11</f>
        <v>395.47708370672154</v>
      </c>
      <c r="C78" s="2">
        <f>'10E'!K107</f>
        <v>494.62346350932273</v>
      </c>
      <c r="D78" s="2">
        <f>'10E'!L107</f>
        <v>587.94197154373217</v>
      </c>
      <c r="E78" s="3">
        <f t="shared" si="6"/>
        <v>0.5615025657461532</v>
      </c>
      <c r="G78" s="3">
        <f>AVERAGE('9E'!$J77:$J107) + Calibration!$C$11</f>
        <v>393.17179675872904</v>
      </c>
      <c r="H78" s="3">
        <f>'9E'!K107</f>
        <v>534.72101408130095</v>
      </c>
      <c r="I78" s="3">
        <f>'9E'!L107</f>
        <v>584.79935947830654</v>
      </c>
      <c r="J78" s="3">
        <f t="shared" si="7"/>
        <v>0.80164549491598003</v>
      </c>
      <c r="L78" s="3">
        <f>AVERAGE('8E'!$J77:$J107) + Calibration!$C$11</f>
        <v>448.38914502667018</v>
      </c>
      <c r="M78" s="3">
        <f>'8E'!K107</f>
        <v>698.7416967928923</v>
      </c>
      <c r="N78" s="3">
        <f>'8E'!L107</f>
        <v>599.10639090248651</v>
      </c>
      <c r="O78" s="3">
        <f t="shared" si="8"/>
        <v>1.4178389613187095</v>
      </c>
      <c r="Q78" s="3">
        <f>AVERAGE('7E'!$J221:$J251) + Calibration!$C$11</f>
        <v>392.07394265062965</v>
      </c>
      <c r="R78" s="3">
        <f>'7E'!K251</f>
        <v>630.56781509372991</v>
      </c>
      <c r="S78" s="3">
        <f>'7E'!L251</f>
        <v>582.1116197796739</v>
      </c>
      <c r="T78" s="3">
        <f t="shared" si="9"/>
        <v>1.3506788806425305</v>
      </c>
    </row>
    <row r="79" spans="1:20" x14ac:dyDescent="0.25">
      <c r="A79" s="3">
        <f t="shared" si="10"/>
        <v>8.8333333333333268</v>
      </c>
      <c r="B79" s="3">
        <f>AVERAGE('10E'!$J78:$J108) + Calibration!$C$11</f>
        <v>395.4770837067216</v>
      </c>
      <c r="C79" s="2">
        <f>'10E'!K108</f>
        <v>495.91435388295292</v>
      </c>
      <c r="D79" s="2">
        <f>'10E'!L108</f>
        <v>586.82548619058991</v>
      </c>
      <c r="E79" s="3">
        <f t="shared" si="6"/>
        <v>0.56881335468603655</v>
      </c>
      <c r="G79" s="3">
        <f>AVERAGE('9E'!$J78:$J108) + Calibration!$C$11</f>
        <v>393.05424176705071</v>
      </c>
      <c r="H79" s="3">
        <f>'9E'!K108</f>
        <v>521.40895670431485</v>
      </c>
      <c r="I79" s="3">
        <f>'9E'!L108</f>
        <v>579.42388008104115</v>
      </c>
      <c r="J79" s="3">
        <f t="shared" si="7"/>
        <v>0.72692015489000283</v>
      </c>
      <c r="L79" s="3">
        <f>AVERAGE('8E'!$J78:$J108) + Calibration!$C$11</f>
        <v>447.68978790690034</v>
      </c>
      <c r="M79" s="3">
        <f>'8E'!K108</f>
        <v>729.48044746338724</v>
      </c>
      <c r="N79" s="3">
        <f>'8E'!L108</f>
        <v>605.5569397153472</v>
      </c>
      <c r="O79" s="3">
        <f t="shared" si="8"/>
        <v>1.5958845765149858</v>
      </c>
      <c r="Q79" s="3">
        <f>AVERAGE('7E'!$J222:$J252) + Calibration!$C$11</f>
        <v>391.87071140619429</v>
      </c>
      <c r="R79" s="3">
        <f>'7E'!K252</f>
        <v>627.74405744896683</v>
      </c>
      <c r="S79" s="3">
        <f>'7E'!L252</f>
        <v>580.33357932987144</v>
      </c>
      <c r="T79" s="3">
        <f t="shared" si="9"/>
        <v>1.3358378718198267</v>
      </c>
    </row>
    <row r="80" spans="1:20" x14ac:dyDescent="0.25">
      <c r="A80" s="3">
        <f t="shared" si="10"/>
        <v>8.9166666666666607</v>
      </c>
      <c r="B80" s="3">
        <f>AVERAGE('10E'!$J79:$J109) + Calibration!$C$11</f>
        <v>395.62651903129785</v>
      </c>
      <c r="C80" s="2">
        <f>'10E'!K109</f>
        <v>499.18182256987495</v>
      </c>
      <c r="D80" s="2">
        <f>'10E'!L109</f>
        <v>590.17483474059406</v>
      </c>
      <c r="E80" s="3">
        <f t="shared" si="6"/>
        <v>0.58647192917483826</v>
      </c>
      <c r="G80" s="3">
        <f>AVERAGE('9E'!$J79:$J109) + Calibration!$C$11</f>
        <v>392.83905489966088</v>
      </c>
      <c r="H80" s="3">
        <f>'9E'!K109</f>
        <v>517.49599442309648</v>
      </c>
      <c r="I80" s="3">
        <f>'9E'!L109</f>
        <v>580.54036543418351</v>
      </c>
      <c r="J80" s="3">
        <f t="shared" si="7"/>
        <v>0.70597828705224952</v>
      </c>
      <c r="L80" s="3">
        <f>AVERAGE('8E'!$J79:$J109) + Calibration!$C$11</f>
        <v>447.32317284544558</v>
      </c>
      <c r="M80" s="3">
        <f>'8E'!K109</f>
        <v>735.12796275291339</v>
      </c>
      <c r="N80" s="3">
        <f>'8E'!L109</f>
        <v>603.9856853698567</v>
      </c>
      <c r="O80" s="3">
        <f t="shared" si="8"/>
        <v>1.6299448178423146</v>
      </c>
      <c r="Q80" s="3">
        <f>AVERAGE('7E'!$J223:$J253) + Calibration!$C$11</f>
        <v>391.54793110510957</v>
      </c>
      <c r="R80" s="3">
        <f>'7E'!K253</f>
        <v>621.8544644130186</v>
      </c>
      <c r="S80" s="3">
        <f>'7E'!L253</f>
        <v>578.3074484826102</v>
      </c>
      <c r="T80" s="3">
        <f t="shared" si="9"/>
        <v>1.3043109553567385</v>
      </c>
    </row>
    <row r="81" spans="1:20" x14ac:dyDescent="0.25">
      <c r="A81" s="3">
        <f t="shared" si="10"/>
        <v>8.9999999999999947</v>
      </c>
      <c r="B81" s="3">
        <f>AVERAGE('10E'!$J80:$J110) + Calibration!$C$11</f>
        <v>395.35753584555482</v>
      </c>
      <c r="C81" s="2">
        <f>'10E'!K110</f>
        <v>506.40260117373771</v>
      </c>
      <c r="D81" s="2">
        <f>'10E'!L110</f>
        <v>592.15965715973084</v>
      </c>
      <c r="E81" s="3">
        <f t="shared" si="6"/>
        <v>0.62888921632202677</v>
      </c>
      <c r="G81" s="3">
        <f>AVERAGE('9E'!$J80:$J110) + Calibration!$C$11</f>
        <v>392.66770239414683</v>
      </c>
      <c r="H81" s="3">
        <f>'9E'!K110</f>
        <v>516.85055327023815</v>
      </c>
      <c r="I81" s="3">
        <f>'9E'!L110</f>
        <v>577.64584376621656</v>
      </c>
      <c r="J81" s="3">
        <f t="shared" si="7"/>
        <v>0.70329334795104448</v>
      </c>
      <c r="L81" s="3">
        <f>AVERAGE('8E'!$J80:$J110) + Calibration!$C$11</f>
        <v>446.7951682311899</v>
      </c>
      <c r="M81" s="3">
        <f>'8E'!K110</f>
        <v>728.5929769715882</v>
      </c>
      <c r="N81" s="3">
        <f>'8E'!L110</f>
        <v>606.46663896417738</v>
      </c>
      <c r="O81" s="3">
        <f t="shared" si="8"/>
        <v>1.5959250649838259</v>
      </c>
      <c r="Q81" s="3">
        <f>AVERAGE('7E'!$J224:$J254) + Calibration!$C$11</f>
        <v>391.32278148425377</v>
      </c>
      <c r="R81" s="3">
        <f>'7E'!K254</f>
        <v>666.06665896943332</v>
      </c>
      <c r="S81" s="3">
        <f>'7E'!L254</f>
        <v>574.54463523340462</v>
      </c>
      <c r="T81" s="3">
        <f t="shared" si="9"/>
        <v>1.5559760471146087</v>
      </c>
    </row>
    <row r="82" spans="1:20" x14ac:dyDescent="0.25">
      <c r="A82" s="3">
        <f t="shared" si="10"/>
        <v>9.0833333333333286</v>
      </c>
      <c r="B82" s="3">
        <f>AVERAGE('10E'!$J81:$J111) + Calibration!$C$11</f>
        <v>395.28182234626371</v>
      </c>
      <c r="C82" s="2">
        <f>'10E'!K111</f>
        <v>508.58096203916716</v>
      </c>
      <c r="D82" s="2">
        <f>'10E'!L111</f>
        <v>590.83643945698782</v>
      </c>
      <c r="E82" s="3">
        <f t="shared" si="6"/>
        <v>0.64165487192834492</v>
      </c>
      <c r="G82" s="3">
        <f>AVERAGE('9E'!$J81:$J111) + Calibration!$C$11</f>
        <v>392.79522033853823</v>
      </c>
      <c r="H82" s="3">
        <f>'9E'!K111</f>
        <v>532.098938139756</v>
      </c>
      <c r="I82" s="3">
        <f>'9E'!L111</f>
        <v>580.54036543418351</v>
      </c>
      <c r="J82" s="3">
        <f t="shared" si="7"/>
        <v>0.78892840181452295</v>
      </c>
      <c r="L82" s="3">
        <f>AVERAGE('8E'!$J81:$J111) + Calibration!$C$11</f>
        <v>446.62182285618718</v>
      </c>
      <c r="M82" s="3">
        <f>'8E'!K111</f>
        <v>702.45292492945441</v>
      </c>
      <c r="N82" s="3">
        <f>'8E'!L111</f>
        <v>606.92151133097025</v>
      </c>
      <c r="O82" s="3">
        <f t="shared" si="8"/>
        <v>1.4488660150558192</v>
      </c>
      <c r="Q82" s="3">
        <f>AVERAGE('7E'!$J225:$J255) + Calibration!$C$11</f>
        <v>390.93424924186115</v>
      </c>
      <c r="R82" s="3">
        <f>'7E'!K255</f>
        <v>692.00497686691085</v>
      </c>
      <c r="S82" s="3">
        <f>'7E'!L255</f>
        <v>573.63494011955208</v>
      </c>
      <c r="T82" s="3">
        <f t="shared" si="9"/>
        <v>1.7050747225375891</v>
      </c>
    </row>
    <row r="83" spans="1:20" x14ac:dyDescent="0.25">
      <c r="A83" s="3">
        <f t="shared" si="10"/>
        <v>9.1666666666666625</v>
      </c>
      <c r="B83" s="3">
        <f>AVERAGE('10E'!$J82:$J112) + Calibration!$C$11</f>
        <v>395.04471809868892</v>
      </c>
      <c r="C83" s="2">
        <f>'10E'!K112</f>
        <v>511.84848316752721</v>
      </c>
      <c r="D83" s="2">
        <f>'10E'!L112</f>
        <v>590.38156709019484</v>
      </c>
      <c r="E83" s="3">
        <f t="shared" si="6"/>
        <v>0.66150285976697765</v>
      </c>
      <c r="G83" s="3">
        <f>AVERAGE('9E'!$J82:$J112) + Calibration!$C$11</f>
        <v>392.81713771872307</v>
      </c>
      <c r="H83" s="3">
        <f>'9E'!K112</f>
        <v>535.81017031027488</v>
      </c>
      <c r="I83" s="3">
        <f>'9E'!L112</f>
        <v>580.54036543418351</v>
      </c>
      <c r="J83" s="3">
        <f t="shared" si="7"/>
        <v>0.80982235401673375</v>
      </c>
      <c r="L83" s="3">
        <f>AVERAGE('8E'!$J82:$J112) + Calibration!$C$11</f>
        <v>446.24524623674921</v>
      </c>
      <c r="M83" s="3">
        <f>'8E'!K112</f>
        <v>677.60376326095081</v>
      </c>
      <c r="N83" s="3">
        <f>'8E'!L112</f>
        <v>601.09116370188974</v>
      </c>
      <c r="O83" s="3">
        <f t="shared" si="8"/>
        <v>1.3102687276626717</v>
      </c>
      <c r="Q83" s="3">
        <f>AVERAGE('7E'!$J226:$J256) + Calibration!$C$11</f>
        <v>390.76289673634705</v>
      </c>
      <c r="R83" s="3">
        <f>'7E'!K256</f>
        <v>645.17075477643266</v>
      </c>
      <c r="S83" s="3">
        <f>'7E'!L256</f>
        <v>575.66106683183546</v>
      </c>
      <c r="T83" s="3">
        <f t="shared" si="9"/>
        <v>1.440805658460798</v>
      </c>
    </row>
    <row r="84" spans="1:20" x14ac:dyDescent="0.25">
      <c r="A84" s="3">
        <f t="shared" si="10"/>
        <v>9.2499999999999964</v>
      </c>
      <c r="B84" s="3">
        <f>AVERAGE('10E'!$J83:$J113) + Calibration!$C$11</f>
        <v>394.82953123129909</v>
      </c>
      <c r="C84" s="2">
        <f>'10E'!K113</f>
        <v>510.31556345495619</v>
      </c>
      <c r="D84" s="2">
        <f>'10E'!L113</f>
        <v>589.72000785855687</v>
      </c>
      <c r="E84" s="3">
        <f t="shared" si="6"/>
        <v>0.65404005199718951</v>
      </c>
      <c r="G84" s="3">
        <f>AVERAGE('9E'!$J83:$J113) + Calibration!$C$11</f>
        <v>392.44055990380241</v>
      </c>
      <c r="H84" s="3">
        <f>'9E'!K113</f>
        <v>521.40895670431485</v>
      </c>
      <c r="I84" s="3">
        <f>'9E'!L113</f>
        <v>579.87875658281189</v>
      </c>
      <c r="J84" s="3">
        <f t="shared" si="7"/>
        <v>0.73039566192769656</v>
      </c>
      <c r="L84" s="3">
        <f>AVERAGE('8E'!$J83:$J113) + Calibration!$C$11</f>
        <v>445.67539993085916</v>
      </c>
      <c r="M84" s="3">
        <f>'8E'!K113</f>
        <v>615.76318967385225</v>
      </c>
      <c r="N84" s="3">
        <f>'8E'!L113</f>
        <v>603.32407651848519</v>
      </c>
      <c r="O84" s="3">
        <f t="shared" si="8"/>
        <v>0.96326997045107654</v>
      </c>
      <c r="Q84" s="3">
        <f>AVERAGE('7E'!$J227:$J257) + Calibration!$C$11</f>
        <v>390.76289673634705</v>
      </c>
      <c r="R84" s="3">
        <f>'7E'!K257</f>
        <v>701.80748377659609</v>
      </c>
      <c r="S84" s="3">
        <f>'7E'!L257</f>
        <v>576.52941216778549</v>
      </c>
      <c r="T84" s="3">
        <f t="shared" si="9"/>
        <v>1.7615603719700348</v>
      </c>
    </row>
    <row r="85" spans="1:20" x14ac:dyDescent="0.25">
      <c r="A85" s="3">
        <f t="shared" si="10"/>
        <v>9.3333333333333304</v>
      </c>
      <c r="B85" s="3">
        <f>AVERAGE('10E'!$J84:$J114) + Calibration!$C$11</f>
        <v>394.99092078410013</v>
      </c>
      <c r="C85" s="2">
        <f>'10E'!K114</f>
        <v>511.60645382858638</v>
      </c>
      <c r="D85" s="2">
        <f>'10E'!L114</f>
        <v>590.83643945698782</v>
      </c>
      <c r="E85" s="3">
        <f t="shared" si="6"/>
        <v>0.66043683229487338</v>
      </c>
      <c r="G85" s="3">
        <f>AVERAGE('9E'!$J84:$J114) + Calibration!$C$11</f>
        <v>392.32300371664155</v>
      </c>
      <c r="H85" s="3">
        <f>'9E'!K114</f>
        <v>519.47262517782633</v>
      </c>
      <c r="I85" s="3">
        <f>'9E'!L114</f>
        <v>584.59262299372801</v>
      </c>
      <c r="J85" s="3">
        <f t="shared" si="7"/>
        <v>0.72009526546761815</v>
      </c>
      <c r="L85" s="3">
        <f>AVERAGE('8E'!$J84:$J114) + Calibration!$C$11</f>
        <v>444.96608005762334</v>
      </c>
      <c r="M85" s="3">
        <f>'8E'!K114</f>
        <v>607.45325080705868</v>
      </c>
      <c r="N85" s="3">
        <f>'8E'!L114</f>
        <v>603.9856853698567</v>
      </c>
      <c r="O85" s="3">
        <f t="shared" si="8"/>
        <v>0.92022485801592069</v>
      </c>
      <c r="Q85" s="3">
        <f>AVERAGE('7E'!$J228:$J258) + Calibration!$C$11</f>
        <v>390.99003803120888</v>
      </c>
      <c r="R85" s="3">
        <f>'7E'!K258</f>
        <v>689.8266603750061</v>
      </c>
      <c r="S85" s="3">
        <f>'7E'!L258</f>
        <v>575.41297643437679</v>
      </c>
      <c r="T85" s="3">
        <f t="shared" si="9"/>
        <v>1.6924221592259694</v>
      </c>
    </row>
    <row r="86" spans="1:20" x14ac:dyDescent="0.25">
      <c r="A86" s="3">
        <f t="shared" si="10"/>
        <v>9.4166666666666643</v>
      </c>
      <c r="B86" s="3">
        <f>AVERAGE('10E'!$J85:$J115) + Calibration!$C$11</f>
        <v>394.73189935558747</v>
      </c>
      <c r="C86" s="2">
        <f>'10E'!K115</f>
        <v>502.24765796105999</v>
      </c>
      <c r="D86" s="2">
        <f>'10E'!L115</f>
        <v>589.92674434313528</v>
      </c>
      <c r="E86" s="3">
        <f t="shared" si="6"/>
        <v>0.60890144890124365</v>
      </c>
      <c r="G86" s="3">
        <f>AVERAGE('9E'!$J85:$J115) + Calibration!$C$11</f>
        <v>392.12973403018958</v>
      </c>
      <c r="H86" s="3">
        <f>'9E'!K115</f>
        <v>531.00978191078207</v>
      </c>
      <c r="I86" s="3">
        <f>'9E'!L115</f>
        <v>584.34453259626923</v>
      </c>
      <c r="J86" s="3">
        <f t="shared" si="7"/>
        <v>0.7865290025834647</v>
      </c>
      <c r="L86" s="3">
        <f>AVERAGE('8E'!$J85:$J115) + Calibration!$C$11</f>
        <v>443.57732777456101</v>
      </c>
      <c r="M86" s="3">
        <f>'8E'!K115</f>
        <v>602.89489578046323</v>
      </c>
      <c r="N86" s="3">
        <f>'8E'!L115</f>
        <v>603.11734416888453</v>
      </c>
      <c r="O86" s="3">
        <f t="shared" si="8"/>
        <v>0.902274227075756</v>
      </c>
      <c r="Q86" s="3">
        <f>AVERAGE('7E'!$J229:$J259) + Calibration!$C$11</f>
        <v>391.07571408471875</v>
      </c>
      <c r="R86" s="3">
        <f>'7E'!K259</f>
        <v>676.75663637091759</v>
      </c>
      <c r="S86" s="3">
        <f>'7E'!L259</f>
        <v>574.9581040675838</v>
      </c>
      <c r="T86" s="3">
        <f t="shared" si="9"/>
        <v>1.6179165711123578</v>
      </c>
    </row>
    <row r="87" spans="1:20" x14ac:dyDescent="0.25">
      <c r="A87" s="3">
        <f t="shared" si="10"/>
        <v>9.4999999999999982</v>
      </c>
      <c r="B87" s="3">
        <f>AVERAGE('10E'!$J86:$J116) + Calibration!$C$11</f>
        <v>394.39716343154817</v>
      </c>
      <c r="C87" s="2">
        <f>'10E'!K116</f>
        <v>501.80389851141979</v>
      </c>
      <c r="D87" s="2">
        <f>'10E'!L116</f>
        <v>590.38156709019484</v>
      </c>
      <c r="E87" s="3">
        <f t="shared" si="6"/>
        <v>0.60828400841099606</v>
      </c>
      <c r="G87" s="3">
        <f>AVERAGE('9E'!$J86:$J116) + Calibration!$C$11</f>
        <v>391.99026066209086</v>
      </c>
      <c r="H87" s="3">
        <f>'9E'!K116</f>
        <v>540.57025948152648</v>
      </c>
      <c r="I87" s="3">
        <f>'9E'!L116</f>
        <v>575.66106683183546</v>
      </c>
      <c r="J87" s="3">
        <f t="shared" si="7"/>
        <v>0.84146340715392109</v>
      </c>
      <c r="L87" s="3">
        <f>AVERAGE('8E'!$J86:$J116) + Calibration!$C$11</f>
        <v>442.22045562514961</v>
      </c>
      <c r="M87" s="3">
        <f>'8E'!K116</f>
        <v>600.51484917785911</v>
      </c>
      <c r="N87" s="3">
        <f>'8E'!L116</f>
        <v>603.77889926554474</v>
      </c>
      <c r="O87" s="3">
        <f t="shared" si="8"/>
        <v>0.89647961226664774</v>
      </c>
      <c r="Q87" s="3">
        <f>AVERAGE('7E'!$J230:$J260) + Calibration!$C$11</f>
        <v>391.16139013822868</v>
      </c>
      <c r="R87" s="3">
        <f>'7E'!K260</f>
        <v>651.2620295155989</v>
      </c>
      <c r="S87" s="3">
        <f>'7E'!L260</f>
        <v>574.9581040675838</v>
      </c>
      <c r="T87" s="3">
        <f t="shared" si="9"/>
        <v>1.4730459816423536</v>
      </c>
    </row>
    <row r="88" spans="1:20" x14ac:dyDescent="0.25">
      <c r="A88" s="3">
        <f t="shared" si="10"/>
        <v>9.5833333333333321</v>
      </c>
      <c r="B88" s="3">
        <f>AVERAGE('10E'!$J87:$J117) + Calibration!$C$11</f>
        <v>394.11622482209759</v>
      </c>
      <c r="C88" s="2">
        <f>'10E'!K117</f>
        <v>496.60009426405259</v>
      </c>
      <c r="D88" s="2">
        <f>'10E'!L117</f>
        <v>592.82121639136881</v>
      </c>
      <c r="E88" s="3">
        <f t="shared" si="6"/>
        <v>0.58040400218164867</v>
      </c>
      <c r="G88" s="3">
        <f>AVERAGE('9E'!$J87:$J117) + Calibration!$C$11</f>
        <v>392.05401953466293</v>
      </c>
      <c r="H88" s="3">
        <f>'9E'!K117</f>
        <v>544.52352099098607</v>
      </c>
      <c r="I88" s="3">
        <f>'9E'!L117</f>
        <v>576.32267568320708</v>
      </c>
      <c r="J88" s="3">
        <f t="shared" si="7"/>
        <v>0.86349109706490945</v>
      </c>
      <c r="L88" s="3">
        <f>AVERAGE('8E'!$J87:$J117) + Calibration!$C$11</f>
        <v>440.64839640910122</v>
      </c>
      <c r="M88" s="3">
        <f>'8E'!K117</f>
        <v>599.8290603892782</v>
      </c>
      <c r="N88" s="3">
        <f>'8E'!L117</f>
        <v>606.01181621711783</v>
      </c>
      <c r="O88" s="3">
        <f t="shared" si="8"/>
        <v>0.9014988890164265</v>
      </c>
      <c r="Q88" s="3">
        <f>AVERAGE('7E'!$J231:$J261) + Calibration!$C$11</f>
        <v>391.31281813304651</v>
      </c>
      <c r="R88" s="3">
        <f>'7E'!K261</f>
        <v>696.36165019028806</v>
      </c>
      <c r="S88" s="3">
        <f>'7E'!L261</f>
        <v>577.43910728163792</v>
      </c>
      <c r="T88" s="3">
        <f t="shared" si="9"/>
        <v>1.7276041971379643</v>
      </c>
    </row>
    <row r="89" spans="1:20" x14ac:dyDescent="0.25">
      <c r="A89" s="3">
        <f t="shared" si="10"/>
        <v>9.6666666666666661</v>
      </c>
      <c r="B89" s="3">
        <f>AVERAGE('10E'!$J88:$J118) + Calibration!$C$11</f>
        <v>394.13814220228255</v>
      </c>
      <c r="C89" s="2">
        <f>'10E'!K118</f>
        <v>497.44722115408581</v>
      </c>
      <c r="D89" s="2">
        <f>'10E'!L118</f>
        <v>589.26513549176389</v>
      </c>
      <c r="E89" s="3">
        <f t="shared" si="6"/>
        <v>0.58507746840381902</v>
      </c>
      <c r="G89" s="3">
        <f>AVERAGE('9E'!$J88:$J118) + Calibration!$C$11</f>
        <v>392.44055890756698</v>
      </c>
      <c r="H89" s="3">
        <f>'9E'!K118</f>
        <v>541.01397052368532</v>
      </c>
      <c r="I89" s="3">
        <f>'9E'!L118</f>
        <v>586.12257304607169</v>
      </c>
      <c r="J89" s="3">
        <f t="shared" si="7"/>
        <v>0.8414261013887373</v>
      </c>
      <c r="L89" s="3">
        <f>AVERAGE('8E'!$J88:$J118) + Calibration!$C$11</f>
        <v>438.99065974481323</v>
      </c>
      <c r="M89" s="3">
        <f>'8E'!K118</f>
        <v>610.07532674860352</v>
      </c>
      <c r="N89" s="3">
        <f>'8E'!L118</f>
        <v>606.67342093351158</v>
      </c>
      <c r="O89" s="3">
        <f t="shared" si="8"/>
        <v>0.96891565454752127</v>
      </c>
      <c r="Q89" s="3">
        <f>AVERAGE('7E'!$J232:$J262) + Calibration!$C$11</f>
        <v>391.46225345762269</v>
      </c>
      <c r="R89" s="3">
        <f>'7E'!K262</f>
        <v>728.5929769715882</v>
      </c>
      <c r="S89" s="3">
        <f>'7E'!L262</f>
        <v>577.43910728163792</v>
      </c>
      <c r="T89" s="3">
        <f t="shared" si="9"/>
        <v>1.9092957970007711</v>
      </c>
    </row>
    <row r="90" spans="1:20" x14ac:dyDescent="0.25">
      <c r="A90" s="3">
        <f t="shared" si="10"/>
        <v>9.75</v>
      </c>
      <c r="B90" s="3">
        <f>AVERAGE('10E'!$J89:$J119) + Calibration!$C$11</f>
        <v>394.07438332971049</v>
      </c>
      <c r="C90" s="2">
        <f>'10E'!K119</f>
        <v>503.13513248681591</v>
      </c>
      <c r="D90" s="2">
        <f>'10E'!L119</f>
        <v>587.48709504196142</v>
      </c>
      <c r="E90" s="3">
        <f t="shared" si="6"/>
        <v>0.61765130099390353</v>
      </c>
      <c r="G90" s="3">
        <f>AVERAGE('9E'!$J89:$J119) + Calibration!$C$11</f>
        <v>393.38698302837764</v>
      </c>
      <c r="H90" s="3">
        <f>'9E'!K119</f>
        <v>557.99691243546761</v>
      </c>
      <c r="I90" s="3">
        <f>'9E'!L119</f>
        <v>589.72000785855687</v>
      </c>
      <c r="J90" s="3">
        <f t="shared" si="7"/>
        <v>0.9322468242753652</v>
      </c>
      <c r="L90" s="3">
        <f>AVERAGE('8E'!$J89:$J119) + Calibration!$C$11</f>
        <v>437.33292308052523</v>
      </c>
      <c r="M90" s="3">
        <f>'8E'!K119</f>
        <v>609.42988156178853</v>
      </c>
      <c r="N90" s="3">
        <f>'8E'!L119</f>
        <v>607.33498016514955</v>
      </c>
      <c r="O90" s="3">
        <f t="shared" si="8"/>
        <v>0.97464863504580823</v>
      </c>
      <c r="Q90" s="3">
        <f>AVERAGE('7E'!$J233:$J263) + Calibration!$C$11</f>
        <v>391.40845733851654</v>
      </c>
      <c r="R90" s="3">
        <f>'7E'!K263</f>
        <v>742.10671201783555</v>
      </c>
      <c r="S90" s="3">
        <f>'7E'!L263</f>
        <v>576.32267568320708</v>
      </c>
      <c r="T90" s="3">
        <f t="shared" si="9"/>
        <v>1.9861337367758249</v>
      </c>
    </row>
    <row r="91" spans="1:20" x14ac:dyDescent="0.25">
      <c r="A91" s="3">
        <f t="shared" si="10"/>
        <v>9.8333333333333339</v>
      </c>
      <c r="B91" s="3">
        <f>AVERAGE('10E'!$J90:$J120) + Calibration!$C$11</f>
        <v>393.82731632866961</v>
      </c>
      <c r="C91" s="2">
        <f>'10E'!K120</f>
        <v>503.33681419003403</v>
      </c>
      <c r="D91" s="2">
        <f>'10E'!L120</f>
        <v>588.14870389333294</v>
      </c>
      <c r="E91" s="3">
        <f t="shared" si="6"/>
        <v>0.62019273063882219</v>
      </c>
      <c r="G91" s="3">
        <f>AVERAGE('9E'!$J90:$J120) + Calibration!$C$11</f>
        <v>394.57051000203347</v>
      </c>
      <c r="H91" s="3">
        <f>'9E'!K120</f>
        <v>553.4385533749155</v>
      </c>
      <c r="I91" s="3">
        <f>'9E'!L120</f>
        <v>586.82548619058991</v>
      </c>
      <c r="J91" s="3">
        <f t="shared" si="7"/>
        <v>0.89972840305969537</v>
      </c>
      <c r="L91" s="3">
        <f>AVERAGE('8E'!$J90:$J120) + Calibration!$C$11</f>
        <v>435.51379686343614</v>
      </c>
      <c r="M91" s="3">
        <f>'8E'!K120</f>
        <v>591.55946915820709</v>
      </c>
      <c r="N91" s="3">
        <f>'8E'!L120</f>
        <v>607.12824781554889</v>
      </c>
      <c r="O91" s="3">
        <f t="shared" si="8"/>
        <v>0.88374427328105543</v>
      </c>
      <c r="Q91" s="3">
        <f>AVERAGE('7E'!$J234:$J264) + Calibration!$C$11</f>
        <v>391.01992509612393</v>
      </c>
      <c r="R91" s="3">
        <f>'7E'!K264</f>
        <v>705.72044605781446</v>
      </c>
      <c r="S91" s="3">
        <f>'7E'!L264</f>
        <v>577.43910728163792</v>
      </c>
      <c r="T91" s="3">
        <f t="shared" si="9"/>
        <v>1.782265275983423</v>
      </c>
    </row>
    <row r="92" spans="1:20" x14ac:dyDescent="0.25">
      <c r="A92" s="3">
        <f t="shared" si="10"/>
        <v>9.9166666666666679</v>
      </c>
      <c r="B92" s="3">
        <f>AVERAGE('10E'!$J91:$J121) + Calibration!$C$11</f>
        <v>393.57825645814029</v>
      </c>
      <c r="C92" s="2">
        <f>'10E'!K121</f>
        <v>500.06929709563076</v>
      </c>
      <c r="D92" s="2">
        <f>'10E'!L121</f>
        <v>587.03227229490199</v>
      </c>
      <c r="E92" s="3">
        <f t="shared" si="6"/>
        <v>0.60309809259782965</v>
      </c>
      <c r="G92" s="3">
        <f>AVERAGE('9E'!$J91:$J121) + Calibration!$C$11</f>
        <v>395.66836072293222</v>
      </c>
      <c r="H92" s="3">
        <f>'9E'!K121</f>
        <v>563.24106028460074</v>
      </c>
      <c r="I92" s="3">
        <f>'9E'!L121</f>
        <v>587.48709504196142</v>
      </c>
      <c r="J92" s="3">
        <f t="shared" si="7"/>
        <v>0.94902608587648651</v>
      </c>
      <c r="L92" s="3">
        <f>AVERAGE('8E'!$J91:$J121) + Calibration!$C$11</f>
        <v>433.54324384701181</v>
      </c>
      <c r="M92" s="3">
        <f>'8E'!K121</f>
        <v>612.89908439336659</v>
      </c>
      <c r="N92" s="3">
        <f>'8E'!L121</f>
        <v>613.62015467626736</v>
      </c>
      <c r="O92" s="3">
        <f t="shared" si="8"/>
        <v>1.0157583650441462</v>
      </c>
      <c r="Q92" s="3">
        <f>AVERAGE('7E'!$J235:$J265) + Calibration!$C$11</f>
        <v>391.0318807190784</v>
      </c>
      <c r="R92" s="3">
        <f>'7E'!K265</f>
        <v>662.15369668821484</v>
      </c>
      <c r="S92" s="3">
        <f>'7E'!L265</f>
        <v>580.78845583164207</v>
      </c>
      <c r="T92" s="3">
        <f t="shared" si="9"/>
        <v>1.5354629750428108</v>
      </c>
    </row>
    <row r="93" spans="1:20" x14ac:dyDescent="0.25">
      <c r="B93" s="3">
        <f>AVERAGE(B2:B92)</f>
        <v>398.94706218018052</v>
      </c>
      <c r="D93" s="3">
        <f>AVERAGE(D2:D92)</f>
        <v>592.35213573550254</v>
      </c>
      <c r="G93" s="3">
        <f>AVERAGE(G2:G92)</f>
        <v>392.2399382805412</v>
      </c>
      <c r="I93" s="3">
        <f>AVERAGE(I2:I92)</f>
        <v>594.47200266995583</v>
      </c>
      <c r="L93" s="3">
        <f>AVERAGE(L2:L92)</f>
        <v>414.68288842409748</v>
      </c>
      <c r="N93" s="3">
        <f>AVERAGE(N2:N92)</f>
        <v>593.21221194286773</v>
      </c>
      <c r="Q93" s="3">
        <f>AVERAGE(Q2:Q92)</f>
        <v>391.76471068961047</v>
      </c>
      <c r="S93" s="3">
        <f>AVERAGE(S2:S92)</f>
        <v>573.93356927227956</v>
      </c>
    </row>
  </sheetData>
  <mergeCells count="4">
    <mergeCell ref="Q1:T1"/>
    <mergeCell ref="L1:O1"/>
    <mergeCell ref="G1:J1"/>
    <mergeCell ref="B1:E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workbookViewId="0">
      <selection activeCell="C8" sqref="C8"/>
    </sheetView>
  </sheetViews>
  <sheetFormatPr defaultRowHeight="15" x14ac:dyDescent="0.25"/>
  <cols>
    <col min="3" max="3" width="9.7109375" bestFit="1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</row>
    <row r="2" spans="1:5" x14ac:dyDescent="0.25">
      <c r="A2">
        <v>500</v>
      </c>
      <c r="B2">
        <f>[1]Sheet1!$C$4</f>
        <v>0.76592333650000011</v>
      </c>
      <c r="C2">
        <f>[2]Sheet1!$C$4</f>
        <v>1.2876516737499994</v>
      </c>
      <c r="D2">
        <f>[3]Sheet1!$C$4</f>
        <v>1.3219325039166658</v>
      </c>
    </row>
    <row r="3" spans="1:5" x14ac:dyDescent="0.25">
      <c r="A3">
        <v>1000</v>
      </c>
      <c r="B3">
        <f>[1]Sheet1!$G$4</f>
        <v>1.5978375020833331</v>
      </c>
      <c r="C3">
        <f>[2]Sheet1!$G$4</f>
        <v>2.5343324959166651</v>
      </c>
      <c r="D3">
        <f>[3]Sheet1!$G$4</f>
        <v>2.5712274994166657</v>
      </c>
    </row>
    <row r="4" spans="1:5" x14ac:dyDescent="0.25">
      <c r="A4">
        <v>2000</v>
      </c>
      <c r="B4">
        <f>[1]Sheet1!$K$4</f>
        <v>3.1986933309999994</v>
      </c>
      <c r="C4">
        <f>[2]Sheet1!$K$4</f>
        <v>5.0075116799166688</v>
      </c>
      <c r="D4">
        <f>[3]Sheet1!$K$4</f>
        <v>4.9570908075833318</v>
      </c>
    </row>
    <row r="7" spans="1:5" x14ac:dyDescent="0.25">
      <c r="A7" t="s">
        <v>4</v>
      </c>
      <c r="C7" s="1">
        <v>41823</v>
      </c>
    </row>
    <row r="8" spans="1:5" x14ac:dyDescent="0.25">
      <c r="A8" t="s">
        <v>5</v>
      </c>
      <c r="C8" s="1">
        <v>41821</v>
      </c>
    </row>
    <row r="9" spans="1:5" x14ac:dyDescent="0.25">
      <c r="A9" t="s">
        <v>6</v>
      </c>
      <c r="C9" t="s">
        <v>7</v>
      </c>
    </row>
    <row r="11" spans="1:5" x14ac:dyDescent="0.25">
      <c r="A11" t="s">
        <v>8</v>
      </c>
      <c r="C11" s="2">
        <f>400-D11</f>
        <v>6.5753160642419175</v>
      </c>
      <c r="D11" s="2">
        <f>AVERAGE(E11:E14)</f>
        <v>393.42468393575808</v>
      </c>
      <c r="E11" s="2">
        <f>AVERAGE('7E'!N2)</f>
        <v>385.85525598322431</v>
      </c>
    </row>
    <row r="12" spans="1:5" x14ac:dyDescent="0.25">
      <c r="E12" s="2">
        <f>'8E'!N2</f>
        <v>409.61574580285395</v>
      </c>
    </row>
    <row r="13" spans="1:5" x14ac:dyDescent="0.25">
      <c r="E13" s="2">
        <f>'9E'!N2</f>
        <v>386.46819685586848</v>
      </c>
    </row>
    <row r="14" spans="1:5" x14ac:dyDescent="0.25">
      <c r="E14" s="2">
        <f>'10E'!N2</f>
        <v>391.7595371010857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7E</vt:lpstr>
      <vt:lpstr>8E</vt:lpstr>
      <vt:lpstr>9E</vt:lpstr>
      <vt:lpstr>10E</vt:lpstr>
      <vt:lpstr>7E - 8E - 9E - 10E</vt:lpstr>
      <vt:lpstr>Calibration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Michael Madden</cp:lastModifiedBy>
  <cp:lastPrinted>2014-01-29T19:40:18Z</cp:lastPrinted>
  <dcterms:created xsi:type="dcterms:W3CDTF">2011-02-25T04:54:01Z</dcterms:created>
  <dcterms:modified xsi:type="dcterms:W3CDTF">2015-04-24T03:39:23Z</dcterms:modified>
</cp:coreProperties>
</file>